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5" yWindow="1065" windowWidth="15765" windowHeight="11775"/>
  </bookViews>
  <sheets>
    <sheet name="2020" sheetId="6" r:id="rId1"/>
    <sheet name="data 2018" sheetId="3" state="hidden" r:id="rId2"/>
    <sheet name="для Старовойтовой" sheetId="4" state="hidden" r:id="rId3"/>
  </sheets>
  <definedNames>
    <definedName name="_xlnm._FilterDatabase" localSheetId="0" hidden="1">'2020'!$A$5:$XDX$291</definedName>
    <definedName name="_xlnm._FilterDatabase" localSheetId="1" hidden="1">'data 2018'!$B$1:$D$155</definedName>
    <definedName name="_xlnm._FilterDatabase" localSheetId="2" hidden="1">'для Старовойтовой'!$A$2:$I$75</definedName>
    <definedName name="_xlnm.Print_Area" localSheetId="0">'2020'!$A$1:$E$291</definedName>
    <definedName name="_xlnm.Print_Titles" localSheetId="0">'2020'!$5:$5</definedName>
    <definedName name="_xlnm.Print_Titles" localSheetId="2">'для Старовойтовой'!$2:$2</definedName>
  </definedNames>
  <calcPr calcId="144525"/>
  <pivotCaches>
    <pivotCache cacheId="0" r:id="rId4"/>
  </pivotCaches>
</workbook>
</file>

<file path=xl/calcChain.xml><?xml version="1.0" encoding="utf-8"?>
<calcChain xmlns="http://schemas.openxmlformats.org/spreadsheetml/2006/main">
  <c r="E177" i="6" l="1"/>
  <c r="D177" i="6"/>
  <c r="C177" i="6"/>
  <c r="C170" i="6" l="1"/>
  <c r="D170" i="6"/>
  <c r="E170" i="6"/>
  <c r="C167" i="6"/>
  <c r="D167" i="6"/>
  <c r="E167" i="6"/>
  <c r="C164" i="6"/>
  <c r="D164" i="6"/>
  <c r="E164" i="6"/>
  <c r="C162" i="6"/>
  <c r="D162" i="6"/>
  <c r="E162" i="6"/>
  <c r="C160" i="6"/>
  <c r="D160" i="6"/>
  <c r="E160" i="6"/>
  <c r="C157" i="6"/>
  <c r="D157" i="6"/>
  <c r="E157" i="6"/>
  <c r="C155" i="6"/>
  <c r="D155" i="6"/>
  <c r="E155" i="6"/>
  <c r="C153" i="6"/>
  <c r="D153" i="6"/>
  <c r="E153" i="6"/>
  <c r="C151" i="6"/>
  <c r="D151" i="6"/>
  <c r="E151" i="6"/>
  <c r="C149" i="6"/>
  <c r="D149" i="6"/>
  <c r="E149" i="6"/>
  <c r="C147" i="6"/>
  <c r="D147" i="6"/>
  <c r="E147" i="6"/>
  <c r="C145" i="6"/>
  <c r="D145" i="6"/>
  <c r="E145" i="6"/>
  <c r="C143" i="6"/>
  <c r="D143" i="6"/>
  <c r="E143" i="6"/>
  <c r="C141" i="6"/>
  <c r="D141" i="6"/>
  <c r="E141" i="6"/>
  <c r="E140" i="6" l="1"/>
  <c r="D159" i="6"/>
  <c r="C159" i="6"/>
  <c r="C169" i="6"/>
  <c r="D140" i="6"/>
  <c r="C140" i="6"/>
  <c r="E166" i="6"/>
  <c r="D166" i="6"/>
  <c r="C166" i="6"/>
  <c r="E169" i="6"/>
  <c r="D169" i="6"/>
  <c r="E159" i="6"/>
  <c r="C139" i="6" l="1"/>
  <c r="E139" i="6"/>
  <c r="D139" i="6"/>
  <c r="E265" i="6"/>
  <c r="D265" i="6"/>
  <c r="C265" i="6"/>
  <c r="E284" i="6" l="1"/>
  <c r="E282" i="6"/>
  <c r="E235" i="6"/>
  <c r="E174" i="6"/>
  <c r="E137" i="6"/>
  <c r="E134" i="6"/>
  <c r="E131" i="6"/>
  <c r="E127" i="6"/>
  <c r="E125" i="6"/>
  <c r="E122" i="6"/>
  <c r="E120" i="6"/>
  <c r="E118" i="6"/>
  <c r="E110" i="6"/>
  <c r="E107" i="6"/>
  <c r="E104" i="6"/>
  <c r="E100" i="6"/>
  <c r="E94" i="6"/>
  <c r="E91" i="6"/>
  <c r="E88" i="6"/>
  <c r="E86" i="6"/>
  <c r="E84" i="6"/>
  <c r="E81" i="6"/>
  <c r="E73" i="6"/>
  <c r="E70" i="6"/>
  <c r="E64" i="6"/>
  <c r="E57" i="6"/>
  <c r="E54" i="6"/>
  <c r="E49" i="6"/>
  <c r="E46" i="6"/>
  <c r="E43" i="6"/>
  <c r="E41" i="6"/>
  <c r="E36" i="6"/>
  <c r="E33" i="6"/>
  <c r="E30" i="6"/>
  <c r="E27" i="6"/>
  <c r="E21" i="6"/>
  <c r="E12" i="6"/>
  <c r="E9" i="6"/>
  <c r="D284" i="6"/>
  <c r="D282" i="6"/>
  <c r="D174" i="6"/>
  <c r="D137" i="6"/>
  <c r="D134" i="6"/>
  <c r="D131" i="6"/>
  <c r="D127" i="6"/>
  <c r="D125" i="6"/>
  <c r="D122" i="6"/>
  <c r="D120" i="6"/>
  <c r="D118" i="6"/>
  <c r="D110" i="6"/>
  <c r="D107" i="6"/>
  <c r="D104" i="6"/>
  <c r="D100" i="6"/>
  <c r="D94" i="6"/>
  <c r="D91" i="6"/>
  <c r="D88" i="6"/>
  <c r="D86" i="6"/>
  <c r="D84" i="6"/>
  <c r="D81" i="6"/>
  <c r="D73" i="6"/>
  <c r="D70" i="6"/>
  <c r="D64" i="6"/>
  <c r="D57" i="6"/>
  <c r="D54" i="6"/>
  <c r="D49" i="6"/>
  <c r="D46" i="6"/>
  <c r="D43" i="6"/>
  <c r="D41" i="6"/>
  <c r="D36" i="6"/>
  <c r="D33" i="6"/>
  <c r="D30" i="6"/>
  <c r="D27" i="6"/>
  <c r="D21" i="6"/>
  <c r="D12" i="6"/>
  <c r="D9" i="6"/>
  <c r="C284" i="6"/>
  <c r="C282" i="6"/>
  <c r="C174" i="6"/>
  <c r="C137" i="6"/>
  <c r="C134" i="6"/>
  <c r="C131" i="6"/>
  <c r="C127" i="6"/>
  <c r="C125" i="6"/>
  <c r="C122" i="6"/>
  <c r="C120" i="6"/>
  <c r="C118" i="6"/>
  <c r="C110" i="6"/>
  <c r="C107" i="6"/>
  <c r="C104" i="6"/>
  <c r="C100" i="6"/>
  <c r="C94" i="6"/>
  <c r="C91" i="6"/>
  <c r="C88" i="6"/>
  <c r="C86" i="6"/>
  <c r="C84" i="6"/>
  <c r="C81" i="6"/>
  <c r="C73" i="6"/>
  <c r="C70" i="6"/>
  <c r="C64" i="6"/>
  <c r="C57" i="6"/>
  <c r="C54" i="6"/>
  <c r="C49" i="6"/>
  <c r="C46" i="6"/>
  <c r="C43" i="6"/>
  <c r="C41" i="6"/>
  <c r="C36" i="6"/>
  <c r="C33" i="6"/>
  <c r="C30" i="6"/>
  <c r="C27" i="6"/>
  <c r="C21" i="6"/>
  <c r="C12" i="6"/>
  <c r="C9" i="6"/>
  <c r="D97" i="6" l="1"/>
  <c r="E109" i="6"/>
  <c r="E133" i="6"/>
  <c r="C130" i="6"/>
  <c r="C97" i="6"/>
  <c r="D61" i="6"/>
  <c r="D93" i="6"/>
  <c r="D133" i="6"/>
  <c r="D242" i="6"/>
  <c r="D173" i="6" s="1"/>
  <c r="E8" i="6"/>
  <c r="E90" i="6"/>
  <c r="E130" i="6"/>
  <c r="D136" i="6"/>
  <c r="C8" i="6"/>
  <c r="C90" i="6"/>
  <c r="E97" i="6"/>
  <c r="E136" i="6"/>
  <c r="E242" i="6"/>
  <c r="E172" i="6" s="1"/>
  <c r="C61" i="6"/>
  <c r="C93" i="6"/>
  <c r="C109" i="6"/>
  <c r="C133" i="6"/>
  <c r="C242" i="6"/>
  <c r="C172" i="6" s="1"/>
  <c r="D8" i="6"/>
  <c r="D7" i="6" s="1"/>
  <c r="D90" i="6"/>
  <c r="D130" i="6"/>
  <c r="E7" i="6"/>
  <c r="E124" i="6"/>
  <c r="D53" i="6"/>
  <c r="D124" i="6"/>
  <c r="E45" i="6"/>
  <c r="E115" i="6"/>
  <c r="C124" i="6"/>
  <c r="E53" i="6"/>
  <c r="D40" i="6"/>
  <c r="E83" i="6"/>
  <c r="D45" i="6"/>
  <c r="D83" i="6"/>
  <c r="D109" i="6"/>
  <c r="E40" i="6"/>
  <c r="E61" i="6"/>
  <c r="D18" i="6"/>
  <c r="D103" i="6"/>
  <c r="E18" i="6"/>
  <c r="C17" i="6"/>
  <c r="C115" i="6"/>
  <c r="C53" i="6"/>
  <c r="C83" i="6"/>
  <c r="C103" i="6"/>
  <c r="D115" i="6"/>
  <c r="E17" i="6"/>
  <c r="E103" i="6"/>
  <c r="C136" i="6"/>
  <c r="E93" i="6"/>
  <c r="D17" i="6"/>
  <c r="C40" i="6"/>
  <c r="C45" i="6"/>
  <c r="C18" i="6"/>
  <c r="D172" i="6" l="1"/>
  <c r="D129" i="6"/>
  <c r="C59" i="6"/>
  <c r="C7" i="6"/>
  <c r="C129" i="6"/>
  <c r="E173" i="6"/>
  <c r="D39" i="6"/>
  <c r="C80" i="6"/>
  <c r="C173" i="6"/>
  <c r="D59" i="6"/>
  <c r="C96" i="6"/>
  <c r="E59" i="6"/>
  <c r="E129" i="6"/>
  <c r="D80" i="6"/>
  <c r="D96" i="6"/>
  <c r="E114" i="6"/>
  <c r="C114" i="6"/>
  <c r="C39" i="6"/>
  <c r="D114" i="6"/>
  <c r="E96" i="6"/>
  <c r="E39" i="6"/>
  <c r="E80" i="6"/>
  <c r="D6" i="6" l="1"/>
  <c r="C6" i="6"/>
  <c r="E6" i="6"/>
  <c r="E291" i="6" l="1"/>
  <c r="D291" i="6"/>
  <c r="C291" i="6"/>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<sst xmlns="http://schemas.openxmlformats.org/spreadsheetml/2006/main" count="1136" uniqueCount="826">
  <si>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</si>
  <si>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</si>
  <si>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</si>
  <si>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</si>
  <si>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</si>
  <si>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</si>
  <si>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</si>
  <si>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</si>
  <si>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</si>
  <si>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</si>
  <si>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</si>
  <si>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</si>
  <si>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</si>
  <si>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</si>
  <si>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</si>
  <si>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</si>
  <si>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</si>
  <si>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</si>
  <si>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</si>
  <si>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</si>
  <si>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</si>
  <si>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</si>
  <si>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</si>
  <si>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</si>
  <si>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</si>
  <si>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</si>
  <si>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</si>
  <si>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</si>
  <si>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</si>
  <si>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</si>
  <si>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</si>
  <si>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</si>
  <si>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</si>
  <si>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</si>
  <si>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</si>
  <si>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</si>
  <si>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</si>
  <si>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</si>
  <si>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</si>
  <si>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</si>
  <si>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</si>
  <si>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</si>
  <si>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</si>
  <si>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</si>
  <si>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</si>
  <si>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</si>
  <si>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</si>
  <si>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</si>
  <si>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</si>
  <si>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</si>
  <si>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</si>
  <si>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</si>
  <si>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</si>
  <si>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</si>
  <si>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</si>
  <si>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</si>
  <si>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</si>
  <si>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</si>
  <si>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</si>
  <si>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</si>
  <si>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</si>
  <si>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</si>
  <si>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</si>
  <si>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</si>
  <si>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</si>
  <si>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</si>
  <si>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</si>
  <si>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</si>
  <si>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</si>
  <si>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</si>
  <si>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</si>
  <si>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</si>
  <si>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</si>
  <si>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</si>
  <si>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</si>
  <si>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</si>
  <si>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</si>
  <si>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</si>
  <si>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</si>
  <si>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</si>
  <si>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</si>
  <si>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</si>
  <si>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</si>
  <si>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</si>
  <si>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</si>
  <si>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</si>
  <si>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</si>
  <si>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</si>
  <si>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</si>
  <si>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</si>
  <si>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</si>
  <si>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</si>
  <si>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</si>
  <si>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</si>
  <si>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</si>
  <si>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</si>
  <si>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</si>
  <si>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</si>
  <si>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</si>
  <si>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</si>
  <si>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</si>
  <si>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</si>
  <si>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</si>
  <si>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</si>
  <si>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</si>
  <si>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</si>
  <si>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</si>
  <si>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</si>
  <si>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</si>
  <si>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</si>
  <si>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</si>
  <si>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</si>
  <si>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</si>
  <si>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</si>
  <si>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</si>
  <si>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</si>
  <si>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</si>
  <si>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</si>
  <si>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</si>
  <si>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</si>
  <si>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</si>
  <si>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</si>
  <si>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</si>
  <si>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</si>
  <si>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</si>
  <si>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</si>
  <si>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</si>
  <si>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</si>
  <si>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</si>
  <si>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</si>
  <si>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</si>
  <si>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</si>
  <si>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</si>
  <si>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</si>
  <si>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</si>
  <si>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</si>
  <si>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</si>
  <si>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</si>
  <si>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</si>
  <si>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</si>
  <si>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</si>
  <si>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</si>
  <si>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</si>
  <si>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</si>
  <si>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</si>
  <si>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</si>
  <si>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</si>
  <si>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</si>
  <si>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</si>
  <si>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</si>
  <si>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</si>
  <si>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</si>
  <si>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</si>
  <si>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</si>
  <si>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</si>
  <si>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</si>
  <si>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</si>
  <si>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</si>
  <si>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</si>
  <si>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</si>
  <si>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</si>
  <si>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</si>
  <si>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</si>
  <si>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</si>
  <si>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</si>
  <si>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</si>
  <si>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</si>
  <si>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</si>
  <si>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</si>
  <si>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</si>
  <si>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</si>
  <si>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</si>
  <si>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</si>
  <si>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</si>
  <si>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</si>
  <si>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</si>
  <si>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</si>
  <si>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</si>
  <si>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</si>
  <si>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</si>
  <si>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</si>
  <si>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</si>
  <si>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</si>
  <si>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</si>
  <si>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</si>
  <si>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</si>
  <si>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</si>
  <si>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</si>
  <si>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</si>
  <si>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</si>
  <si>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</si>
  <si>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</si>
  <si>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</si>
  <si>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</si>
  <si>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</si>
  <si>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</si>
  <si>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</si>
  <si>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</si>
  <si>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</si>
  <si>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</si>
  <si>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</si>
  <si>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</si>
  <si>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</si>
  <si>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</si>
  <si>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</si>
  <si>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</si>
  <si>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</si>
  <si>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</si>
  <si>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</si>
  <si>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</si>
  <si>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</si>
  <si>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</si>
  <si>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</si>
  <si>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</si>
  <si>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</si>
  <si>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</si>
  <si>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</si>
  <si>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</si>
  <si>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</si>
  <si>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</si>
  <si>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</si>
  <si>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</si>
  <si>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</si>
  <si>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</si>
  <si>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</si>
  <si>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</si>
  <si>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</si>
  <si>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</si>
  <si>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</si>
  <si>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</si>
  <si>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</si>
  <si>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</si>
  <si>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</si>
  <si>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</si>
  <si>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</si>
  <si>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</si>
  <si>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</si>
  <si>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</si>
  <si>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</si>
  <si>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</si>
  <si>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</si>
  <si>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</si>
  <si>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</si>
  <si>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</si>
  <si>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</si>
  <si>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</si>
  <si>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</si>
  <si>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</si>
  <si>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</si>
  <si>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</si>
  <si>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</si>
  <si>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</si>
  <si>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</si>
  <si>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</si>
  <si>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</si>
  <si>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</si>
  <si>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</si>
  <si>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</si>
  <si>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</si>
  <si>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</si>
  <si>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</si>
  <si>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</si>
  <si>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</si>
  <si>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</si>
  <si>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</si>
  <si>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</si>
  <si>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</si>
  <si>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</si>
  <si>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</si>
  <si>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</si>
  <si>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</si>
  <si>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</si>
  <si>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</si>
  <si>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</si>
  <si>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</si>
  <si>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</si>
  <si>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</si>
  <si>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</si>
  <si>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</si>
  <si>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</si>
  <si>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</si>
  <si>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</si>
  <si>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</si>
  <si>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</si>
  <si>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</si>
  <si>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</si>
  <si>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</si>
  <si>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</si>
  <si>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</si>
  <si>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</si>
  <si>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</si>
  <si>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</si>
  <si>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</si>
  <si>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</si>
  <si>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</si>
  <si>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</si>
  <si>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</si>
  <si>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</si>
  <si>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</si>
  <si>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</si>
  <si>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</si>
  <si>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</si>
  <si>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</si>
  <si>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</si>
  <si>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</si>
  <si>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</si>
  <si>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</si>
  <si>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</si>
  <si>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</si>
  <si>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</si>
  <si>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</si>
  <si>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</si>
  <si>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</si>
  <si>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</si>
  <si>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</si>
  <si>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</si>
  <si>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</si>
  <si>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</si>
  <si>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</si>
  <si>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</si>
  <si>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</si>
  <si>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</si>
  <si>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</si>
  <si>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</si>
  <si>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</si>
  <si>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</si>
  <si>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</si>
  <si>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</si>
  <si>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</si>
  <si>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</si>
  <si>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</si>
  <si>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</si>
  <si>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</si>
  <si>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</si>
  <si>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</si>
  <si>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</si>
  <si>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</si>
  <si>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</si>
  <si>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</si>
  <si>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</si>
  <si>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</si>
  <si>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</si>
  <si>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</si>
  <si>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</si>
  <si>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</si>
  <si>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</si>
  <si>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</si>
  <si>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</si>
  <si>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</si>
  <si>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</si>
  <si>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</si>
  <si>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</si>
  <si>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</si>
  <si>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</si>
  <si>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</si>
  <si>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</si>
  <si>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</si>
  <si>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</si>
  <si>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</si>
  <si>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</si>
  <si>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</si>
  <si>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</si>
  <si>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</si>
  <si>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</si>
  <si>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</si>
  <si>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</si>
  <si>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</si>
  <si>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</si>
  <si>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</si>
  <si>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</si>
  <si>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</si>
  <si>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</si>
  <si>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</si>
  <si>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</si>
  <si>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</si>
  <si>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</si>
  <si>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</si>
  <si>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</si>
  <si>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</si>
  <si>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</si>
  <si>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</si>
  <si>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</si>
  <si>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</si>
  <si>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</si>
  <si>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</si>
  <si>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</si>
  <si>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</si>
  <si>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</si>
  <si>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</si>
  <si>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</si>
  <si>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</si>
  <si>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</si>
  <si>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</si>
  <si>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</si>
  <si>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</si>
  <si>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</si>
  <si>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</si>
  <si>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</si>
  <si>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</si>
  <si>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</si>
  <si>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</si>
  <si>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</si>
  <si>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</si>
  <si>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</si>
  <si>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</si>
  <si>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</si>
  <si>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</si>
  <si>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</si>
  <si>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</si>
  <si>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</si>
  <si>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</si>
  <si>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</si>
  <si>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</si>
  <si>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</si>
  <si>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</si>
  <si>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</si>
  <si>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</si>
  <si>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</si>
  <si>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</si>
  <si>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</si>
  <si>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</si>
  <si>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</si>
  <si>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</si>
  <si>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</si>
  <si>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</si>
  <si>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</si>
  <si>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</si>
  <si>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</si>
  <si>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</si>
  <si>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</si>
  <si>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</si>
  <si>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</si>
  <si>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</si>
  <si>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</si>
  <si>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</si>
  <si>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</si>
  <si>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</si>
  <si>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</si>
  <si>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</si>
  <si>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</si>
  <si>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</si>
  <si>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</si>
  <si>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</si>
  <si>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</si>
  <si>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</si>
  <si>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</si>
  <si>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</si>
  <si>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</si>
  <si>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</si>
  <si>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</si>
  <si>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</si>
  <si>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</si>
  <si>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</si>
  <si>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</si>
  <si>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</si>
  <si>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</si>
  <si>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</si>
  <si>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</si>
  <si>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</si>
  <si>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</si>
  <si>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</si>
  <si>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</si>
  <si>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</si>
  <si>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</si>
  <si>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</si>
  <si>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</si>
  <si>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</si>
  <si>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</si>
  <si>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</si>
  <si>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</si>
  <si>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</si>
  <si>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</si>
  <si>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</si>
  <si>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</si>
  <si>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</si>
  <si>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</si>
  <si>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</si>
  <si>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</si>
  <si>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</si>
  <si>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</si>
  <si>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</si>
  <si>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</si>
  <si>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</si>
  <si>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</si>
  <si>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</si>
  <si>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</si>
  <si>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</si>
  <si>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</si>
  <si>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</si>
  <si>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</si>
  <si>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</si>
  <si>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</si>
  <si>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</si>
  <si>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</si>
  <si>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</si>
  <si>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</si>
  <si>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</si>
  <si>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</si>
  <si>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</si>
  <si>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</si>
  <si>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</si>
  <si>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</si>
  <si>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</si>
  <si>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</si>
  <si>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</si>
  <si>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</si>
  <si>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</si>
  <si>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</si>
  <si>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</si>
  <si>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</si>
  <si>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</si>
  <si>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</si>
  <si>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</si>
  <si>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</si>
  <si>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</si>
  <si>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</si>
  <si>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</si>
  <si>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</si>
  <si>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</si>
  <si>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</si>
  <si>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</si>
  <si>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</si>
  <si>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</si>
  <si>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</si>
  <si>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</si>
  <si>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</si>
  <si>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</si>
  <si>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</si>
  <si>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</si>
  <si>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</si>
  <si>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</si>
  <si>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</si>
  <si>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</si>
  <si>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</si>
  <si>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</si>
  <si>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</si>
  <si>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</si>
  <si>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</si>
  <si>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</si>
  <si>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</si>
  <si>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</si>
  <si>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</si>
  <si>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</si>
  <si>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</si>
  <si>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</si>
  <si>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</si>
  <si>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</si>
  <si>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</si>
  <si>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</si>
  <si>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</si>
  <si>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</si>
  <si>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</si>
  <si>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</si>
  <si>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</si>
  <si>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</si>
  <si>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</si>
  <si>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</si>
  <si>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</si>
  <si>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</si>
  <si>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</si>
  <si>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</si>
  <si>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</si>
  <si>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</si>
  <si>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</si>
  <si>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</si>
  <si>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</si>
  <si>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</si>
  <si>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</si>
  <si>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</si>
  <si>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</si>
  <si>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</si>
  <si>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</si>
  <si>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</si>
  <si>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</si>
  <si>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</si>
  <si>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</si>
  <si>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</si>
  <si>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</si>
  <si>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</si>
  <si>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</si>
  <si>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</si>
  <si>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</si>
  <si>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</si>
  <si>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</si>
  <si>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</si>
  <si>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</si>
  <si>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</si>
  <si>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</si>
  <si>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</si>
  <si>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</si>
  <si>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</si>
  <si>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</si>
  <si>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</si>
  <si>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</si>
  <si>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</si>
  <si>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</si>
  <si>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</si>
  <si>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</si>
  <si>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</si>
  <si>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</si>
  <si>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</si>
  <si>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</si>
  <si>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</si>
  <si>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</si>
  <si>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</si>
  <si>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</si>
  <si>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</si>
  <si>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</si>
  <si>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</si>
  <si>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</si>
  <si>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</si>
  <si>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2 19 00000 00 0000 000</t>
  </si>
  <si>
    <t>ВОЗВРАТ ОСТАТКОВ СУБСИДИЙ, СУБВЕНЦИЙ И ИНЫХ МЕЖБЮДЖЕТНЫХ ТРАНСФЕРТОВ, ИМЕЮЩИХ ЦЕЛЕВОЕ НАЗНАЧЕНИЕ, ПРОШЛЫХ ЛЕТ</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</si>
  <si>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</si>
  <si>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</si>
  <si>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</si>
  <si>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</si>
  <si>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</si>
  <si>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</si>
  <si>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</si>
  <si>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</si>
  <si>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</si>
  <si>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</si>
  <si>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</si>
  <si>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</si>
  <si>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</si>
  <si>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</si>
  <si>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</si>
  <si>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</si>
  <si>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</si>
  <si>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</si>
  <si>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</si>
  <si>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</si>
  <si>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</si>
  <si>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</si>
  <si>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</si>
  <si>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</si>
  <si>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</si>
  <si>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</si>
  <si>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</si>
  <si>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</si>
  <si>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</si>
  <si>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</si>
  <si>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</si>
  <si>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</si>
  <si>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</si>
  <si>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</si>
  <si>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</si>
  <si>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</si>
  <si>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</si>
  <si>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</si>
  <si>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</si>
  <si>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</si>
  <si>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</si>
  <si>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</si>
  <si>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</si>
  <si>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</si>
  <si>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</si>
  <si>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</si>
  <si>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</si>
  <si>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</si>
  <si>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</si>
  <si>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</si>
  <si>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</si>
  <si>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</si>
  <si>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</si>
  <si>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</si>
  <si>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</si>
  <si>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</si>
  <si>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</si>
  <si>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</si>
  <si>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</si>
  <si>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</si>
  <si>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</si>
  <si>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</si>
  <si>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</si>
  <si>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</si>
  <si>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</si>
  <si>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</si>
  <si>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</si>
  <si>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</si>
  <si>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</si>
  <si>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</si>
  <si>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</si>
  <si>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</si>
  <si>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</si>
  <si>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</si>
  <si>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</si>
  <si>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</si>
  <si>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</si>
  <si>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</si>
  <si>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</si>
  <si>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</si>
  <si>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</si>
  <si>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</si>
  <si>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</si>
  <si>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</si>
  <si>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</si>
  <si>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</si>
  <si>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</si>
  <si>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</si>
  <si>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</si>
  <si>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</si>
  <si>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</si>
  <si>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</si>
  <si>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</si>
  <si>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</si>
  <si>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</si>
  <si>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</si>
  <si>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</si>
  <si>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</si>
  <si>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</si>
  <si>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</si>
  <si>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</si>
  <si>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</si>
  <si>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</si>
  <si>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</si>
  <si>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</si>
  <si>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</si>
  <si>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</si>
  <si>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</si>
  <si>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</si>
  <si>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</si>
  <si>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</si>
  <si>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</si>
  <si>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</si>
  <si>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</si>
  <si>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</si>
  <si>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</si>
  <si>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</si>
  <si>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</si>
  <si>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</si>
  <si>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</si>
  <si>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</si>
  <si>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</si>
  <si>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</si>
  <si>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</si>
  <si>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</si>
  <si>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</si>
  <si>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</si>
  <si>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</si>
  <si>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</si>
  <si>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</si>
  <si>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организацию профессионального обучения и дополнительного профессио-нального образования граждан в возрасте 50-ти лет и старше</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</si>
  <si>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</si>
  <si>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</si>
  <si>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</si>
  <si>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</si>
  <si>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</si>
  <si>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</si>
  <si>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</si>
  <si>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</si>
  <si>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</si>
  <si>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</si>
  <si>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</si>
  <si>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1 03 02000 01 0000 100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</si>
  <si>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</si>
  <si>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2 02 45418 02 0000 150</t>
  </si>
  <si>
    <t>2 19 25402 02 0000 150</t>
  </si>
  <si>
    <t>2 19 25497 02 0000 150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</si>
  <si>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</si>
  <si>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</si>
  <si>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</si>
  <si>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</si>
  <si>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</si>
  <si>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</si>
  <si>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</si>
  <si>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</si>
  <si>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</si>
  <si>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</si>
  <si>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</si>
  <si>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2 02 49001 02 0000 150       </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</si>
  <si>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</si>
  <si>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2 02 25302 02 0000 150</t>
  </si>
  <si>
    <t>Субсидии бюджетам субъектов Российской Федерации на осуществление ежемесячных выплат на детей в возрасте от 3 до 7 лет включительно</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</si>
  <si>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</si>
  <si>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</si>
  <si>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</si>
  <si>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</si>
  <si>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</si>
  <si>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</si>
  <si>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1 16 01000 01 0000 140</t>
  </si>
  <si>
    <t>Административные штрафы, установленные Кодексом Российской Федерации об административных правонарушениях</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</si>
  <si>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</si>
  <si>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</si>
  <si>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</si>
  <si>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</si>
  <si>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</si>
  <si>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</si>
  <si>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</si>
  <si>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</si>
  <si>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</si>
  <si>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</si>
  <si>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</si>
  <si>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</si>
  <si>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</si>
  <si>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</si>
  <si>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</si>
  <si>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</si>
  <si>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</si>
  <si>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</si>
  <si>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</si>
  <si>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</si>
  <si>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</si>
  <si>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</si>
  <si>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</si>
  <si>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</si>
  <si>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</si>
  <si>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</si>
  <si>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</si>
  <si>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</si>
  <si>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</si>
  <si>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</si>
  <si>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</si>
  <si>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</si>
  <si>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</si>
  <si>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</si>
  <si>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2022 год</t>
  </si>
  <si>
    <t>2 02 25576 02 0000 150</t>
  </si>
  <si>
    <t>рублей</t>
  </si>
  <si>
    <t>Приложение 1 
к Закону Брянской области "О внесении изменений в Закон Брянской области "Об областном бюджете на 2020 год и на плановый период 2021 и 2022 годов"</t>
  </si>
  <si>
    <t>Приложение 1 
к Закону Брянской области "Об областном бюджете на 2020 год и на плановый период 2021 и 2022 годов"</t>
  </si>
  <si>
    <t>Доходы областного бюджета на 2020 год и на плановый период 2021 и 2022 годов</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</si>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</sst>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2"/>
      <name val="Times New Roman"/>
      <family val="1"/>
      <charset val="204"/>
    </font>
    <font>
      <b/>
      <sz val="12"/>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
      <patternFill patternType="solid">
        <fgColor theme="0" tint="-0.249977111117893"/>
        <bgColor indexed="64"/>
      </patternFill>
    </fill>
    <fill>
      <patternFill patternType="solid">
        <fgColor theme="0" tint="-0.3499862666707357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43"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97">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4"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4" fontId="20" fillId="0" borderId="1" xfId="9" applyNumberFormat="1" applyFont="1" applyBorder="1" applyAlignment="1">
      <alignment horizontal="center" vertical="center"/>
    </xf>
    <xf numFmtId="4" fontId="22" fillId="0" borderId="1" xfId="0" applyNumberFormat="1" applyFont="1" applyFill="1" applyBorder="1" applyAlignment="1">
      <alignment horizontal="center" vertical="center" wrapText="1"/>
    </xf>
    <xf numFmtId="0" fontId="22" fillId="2" borderId="0" xfId="0" applyFont="1" applyFill="1" applyAlignment="1">
      <alignment vertical="center" wrapText="1"/>
    </xf>
    <xf numFmtId="0" fontId="22" fillId="2" borderId="0" xfId="0" applyFont="1" applyFill="1" applyBorder="1" applyAlignment="1">
      <alignment horizontal="right" vertical="center" wrapText="1"/>
    </xf>
    <xf numFmtId="49" fontId="22" fillId="2" borderId="1" xfId="0" applyNumberFormat="1" applyFont="1" applyFill="1" applyBorder="1" applyAlignment="1">
      <alignment horizontal="center" vertical="center" wrapText="1"/>
    </xf>
    <xf numFmtId="0" fontId="22" fillId="14" borderId="1" xfId="0" quotePrefix="1" applyNumberFormat="1" applyFont="1" applyFill="1" applyBorder="1" applyAlignment="1">
      <alignment horizontal="center" vertical="center" wrapText="1"/>
    </xf>
    <xf numFmtId="0" fontId="22" fillId="14" borderId="1" xfId="0" applyNumberFormat="1" applyFont="1" applyFill="1" applyBorder="1" applyAlignment="1">
      <alignment horizontal="left" vertical="center" wrapText="1"/>
    </xf>
    <xf numFmtId="4" fontId="22" fillId="14" borderId="1" xfId="0" applyNumberFormat="1" applyFont="1" applyFill="1" applyBorder="1" applyAlignment="1">
      <alignment horizontal="center" vertical="center" wrapText="1"/>
    </xf>
    <xf numFmtId="0" fontId="22" fillId="13" borderId="1" xfId="0" quotePrefix="1" applyNumberFormat="1" applyFont="1" applyFill="1" applyBorder="1" applyAlignment="1">
      <alignment horizontal="center" vertical="center" wrapText="1"/>
    </xf>
    <xf numFmtId="0" fontId="22" fillId="13" borderId="1" xfId="0" applyNumberFormat="1" applyFont="1" applyFill="1" applyBorder="1" applyAlignment="1">
      <alignment horizontal="left" vertical="center" wrapText="1"/>
    </xf>
    <xf numFmtId="4" fontId="22" fillId="13" borderId="1" xfId="0" applyNumberFormat="1" applyFont="1" applyFill="1" applyBorder="1" applyAlignment="1">
      <alignment horizontal="center" vertical="center" wrapText="1"/>
    </xf>
    <xf numFmtId="0" fontId="22" fillId="10" borderId="0" xfId="0" applyFont="1" applyFill="1" applyAlignment="1">
      <alignment vertical="center" wrapText="1"/>
    </xf>
    <xf numFmtId="0" fontId="22" fillId="5" borderId="1" xfId="0" quotePrefix="1" applyNumberFormat="1" applyFont="1" applyFill="1" applyBorder="1" applyAlignment="1">
      <alignment horizontal="center" vertical="center" wrapText="1"/>
    </xf>
    <xf numFmtId="0" fontId="22" fillId="5" borderId="1" xfId="0" applyNumberFormat="1" applyFont="1" applyFill="1" applyBorder="1" applyAlignment="1">
      <alignment horizontal="left" vertical="center" wrapText="1"/>
    </xf>
    <xf numFmtId="4" fontId="22" fillId="5" borderId="1" xfId="0" applyNumberFormat="1" applyFont="1" applyFill="1" applyBorder="1" applyAlignment="1">
      <alignment horizontal="center" vertical="center" wrapText="1"/>
    </xf>
    <xf numFmtId="0" fontId="22" fillId="11" borderId="0" xfId="0" applyFont="1" applyFill="1" applyAlignment="1">
      <alignment vertical="center" wrapText="1"/>
    </xf>
    <xf numFmtId="0" fontId="22" fillId="5" borderId="0" xfId="0" applyFont="1" applyFill="1" applyAlignment="1">
      <alignment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0" fontId="22" fillId="5" borderId="1" xfId="0" applyNumberFormat="1" applyFont="1" applyFill="1" applyBorder="1" applyAlignment="1">
      <alignment vertical="center" wrapText="1"/>
    </xf>
    <xf numFmtId="0" fontId="22" fillId="2" borderId="1" xfId="0" applyNumberFormat="1" applyFont="1" applyFill="1" applyBorder="1" applyAlignment="1">
      <alignment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0" xfId="0" applyFont="1" applyFill="1" applyAlignment="1">
      <alignment vertical="center" wrapText="1"/>
    </xf>
    <xf numFmtId="0" fontId="22" fillId="12" borderId="0" xfId="0" applyFont="1" applyFill="1" applyAlignment="1">
      <alignment vertical="center" wrapText="1"/>
    </xf>
    <xf numFmtId="4" fontId="22" fillId="2" borderId="0" xfId="0" applyNumberFormat="1" applyFont="1" applyFill="1" applyAlignment="1">
      <alignment horizontal="left" vertical="top" wrapText="1"/>
    </xf>
    <xf numFmtId="4" fontId="22" fillId="2" borderId="0" xfId="0" applyNumberFormat="1" applyFont="1" applyFill="1" applyAlignment="1">
      <alignment vertical="center" wrapText="1"/>
    </xf>
    <xf numFmtId="4" fontId="23" fillId="0" borderId="1" xfId="0" applyNumberFormat="1" applyFont="1" applyFill="1" applyBorder="1" applyAlignment="1">
      <alignment horizontal="center" vertical="center" wrapText="1"/>
    </xf>
    <xf numFmtId="0" fontId="23" fillId="2" borderId="0" xfId="0" applyFont="1" applyFill="1" applyAlignment="1">
      <alignment vertical="center" wrapText="1"/>
    </xf>
    <xf numFmtId="0" fontId="22" fillId="2"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22" fillId="2" borderId="3" xfId="0" applyFont="1" applyFill="1" applyBorder="1" applyAlignment="1">
      <alignment horizontal="right" vertical="center" wrapText="1"/>
    </xf>
    <xf numFmtId="4" fontId="22" fillId="0" borderId="0" xfId="0" applyNumberFormat="1" applyFont="1" applyFill="1" applyBorder="1" applyAlignment="1">
      <alignment horizontal="left" vertical="center" wrapText="1"/>
    </xf>
    <xf numFmtId="4" fontId="23" fillId="0" borderId="0" xfId="0" applyNumberFormat="1" applyFont="1" applyFill="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1">
    <cellStyle name="ex73" xfId="10"/>
    <cellStyle name="Normal" xfId="0" builtinId="0"/>
    <cellStyle name="Percent" xfId="9" builtinId="5"/>
    <cellStyle name="xl26" xfId="8"/>
    <cellStyle name="xl38" xfId="1"/>
    <cellStyle name="xl42" xfId="2"/>
    <cellStyle name="xl63" xfId="7"/>
    <cellStyle name="Обычный 2" xfId="3"/>
    <cellStyle name="Обычный 3" xfId="4"/>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91"/>
  <sheetViews>
    <sheetView showGridLines="0" tabSelected="1" view="pageBreakPreview" zoomScale="85" zoomScaleNormal="70" zoomScaleSheetLayoutView="85" workbookViewId="0">
      <pane ySplit="5" topLeftCell="A6" activePane="bottomLeft" state="frozen"/>
      <selection pane="bottomLeft" activeCell="C1" sqref="C1:E1"/>
    </sheetView>
  </sheetViews>
  <sheetFormatPr defaultRowHeight="15.75" x14ac:dyDescent="0.25"/>
  <cols>
    <col min="1" max="1" width="27.5703125" style="60" customWidth="1"/>
    <col min="2" max="2" width="87.7109375" style="60" customWidth="1"/>
    <col min="3" max="5" width="19.5703125" style="60" customWidth="1"/>
    <col min="6" max="197" width="9.140625" style="60"/>
    <col min="198" max="199" width="12.28515625" style="60" customWidth="1"/>
    <col min="200" max="200" width="13.42578125" style="60" customWidth="1"/>
    <col min="201" max="201" width="59.140625" style="60" customWidth="1"/>
    <col min="202" max="202" width="18.140625" style="60" customWidth="1"/>
    <col min="203" max="203" width="32.140625" style="60" customWidth="1"/>
    <col min="204" max="204" width="86.7109375" style="60" customWidth="1"/>
    <col min="205" max="213" width="23.140625" style="60" customWidth="1"/>
    <col min="214" max="214" width="91.42578125" style="60" customWidth="1"/>
    <col min="215" max="220" width="19.140625" style="60" customWidth="1"/>
    <col min="221" max="453" width="9.140625" style="60"/>
    <col min="454" max="455" width="12.28515625" style="60" customWidth="1"/>
    <col min="456" max="456" width="13.42578125" style="60" customWidth="1"/>
    <col min="457" max="457" width="59.140625" style="60" customWidth="1"/>
    <col min="458" max="458" width="18.140625" style="60" customWidth="1"/>
    <col min="459" max="459" width="32.140625" style="60" customWidth="1"/>
    <col min="460" max="460" width="86.7109375" style="60" customWidth="1"/>
    <col min="461" max="469" width="23.140625" style="60" customWidth="1"/>
    <col min="470" max="470" width="91.42578125" style="60" customWidth="1"/>
    <col min="471" max="476" width="19.140625" style="60" customWidth="1"/>
    <col min="477" max="709" width="9.140625" style="60"/>
    <col min="710" max="711" width="12.28515625" style="60" customWidth="1"/>
    <col min="712" max="712" width="13.42578125" style="60" customWidth="1"/>
    <col min="713" max="713" width="59.140625" style="60" customWidth="1"/>
    <col min="714" max="714" width="18.140625" style="60" customWidth="1"/>
    <col min="715" max="715" width="32.140625" style="60" customWidth="1"/>
    <col min="716" max="716" width="86.7109375" style="60" customWidth="1"/>
    <col min="717" max="725" width="23.140625" style="60" customWidth="1"/>
    <col min="726" max="726" width="91.42578125" style="60" customWidth="1"/>
    <col min="727" max="732" width="19.140625" style="60" customWidth="1"/>
    <col min="733" max="965" width="9.140625" style="60"/>
    <col min="966" max="967" width="12.28515625" style="60" customWidth="1"/>
    <col min="968" max="968" width="13.42578125" style="60" customWidth="1"/>
    <col min="969" max="969" width="59.140625" style="60" customWidth="1"/>
    <col min="970" max="970" width="18.140625" style="60" customWidth="1"/>
    <col min="971" max="971" width="32.140625" style="60" customWidth="1"/>
    <col min="972" max="972" width="86.7109375" style="60" customWidth="1"/>
    <col min="973" max="981" width="23.140625" style="60" customWidth="1"/>
    <col min="982" max="982" width="91.42578125" style="60" customWidth="1"/>
    <col min="983" max="988" width="19.140625" style="60" customWidth="1"/>
    <col min="989" max="1221" width="9.140625" style="60"/>
    <col min="1222" max="1223" width="12.28515625" style="60" customWidth="1"/>
    <col min="1224" max="1224" width="13.42578125" style="60" customWidth="1"/>
    <col min="1225" max="1225" width="59.140625" style="60" customWidth="1"/>
    <col min="1226" max="1226" width="18.140625" style="60" customWidth="1"/>
    <col min="1227" max="1227" width="32.140625" style="60" customWidth="1"/>
    <col min="1228" max="1228" width="86.7109375" style="60" customWidth="1"/>
    <col min="1229" max="1237" width="23.140625" style="60" customWidth="1"/>
    <col min="1238" max="1238" width="91.42578125" style="60" customWidth="1"/>
    <col min="1239" max="1244" width="19.140625" style="60" customWidth="1"/>
    <col min="1245" max="1477" width="9.140625" style="60"/>
    <col min="1478" max="1479" width="12.28515625" style="60" customWidth="1"/>
    <col min="1480" max="1480" width="13.42578125" style="60" customWidth="1"/>
    <col min="1481" max="1481" width="59.140625" style="60" customWidth="1"/>
    <col min="1482" max="1482" width="18.140625" style="60" customWidth="1"/>
    <col min="1483" max="1483" width="32.140625" style="60" customWidth="1"/>
    <col min="1484" max="1484" width="86.7109375" style="60" customWidth="1"/>
    <col min="1485" max="1493" width="23.140625" style="60" customWidth="1"/>
    <col min="1494" max="1494" width="91.42578125" style="60" customWidth="1"/>
    <col min="1495" max="1500" width="19.140625" style="60" customWidth="1"/>
    <col min="1501" max="1733" width="9.140625" style="60"/>
    <col min="1734" max="1735" width="12.28515625" style="60" customWidth="1"/>
    <col min="1736" max="1736" width="13.42578125" style="60" customWidth="1"/>
    <col min="1737" max="1737" width="59.140625" style="60" customWidth="1"/>
    <col min="1738" max="1738" width="18.140625" style="60" customWidth="1"/>
    <col min="1739" max="1739" width="32.140625" style="60" customWidth="1"/>
    <col min="1740" max="1740" width="86.7109375" style="60" customWidth="1"/>
    <col min="1741" max="1749" width="23.140625" style="60" customWidth="1"/>
    <col min="1750" max="1750" width="91.42578125" style="60" customWidth="1"/>
    <col min="1751" max="1756" width="19.140625" style="60" customWidth="1"/>
    <col min="1757" max="1989" width="9.140625" style="60"/>
    <col min="1990" max="1991" width="12.28515625" style="60" customWidth="1"/>
    <col min="1992" max="1992" width="13.42578125" style="60" customWidth="1"/>
    <col min="1993" max="1993" width="59.140625" style="60" customWidth="1"/>
    <col min="1994" max="1994" width="18.140625" style="60" customWidth="1"/>
    <col min="1995" max="1995" width="32.140625" style="60" customWidth="1"/>
    <col min="1996" max="1996" width="86.7109375" style="60" customWidth="1"/>
    <col min="1997" max="2005" width="23.140625" style="60" customWidth="1"/>
    <col min="2006" max="2006" width="91.42578125" style="60" customWidth="1"/>
    <col min="2007" max="2012" width="19.140625" style="60" customWidth="1"/>
    <col min="2013" max="2245" width="9.140625" style="60"/>
    <col min="2246" max="2247" width="12.28515625" style="60" customWidth="1"/>
    <col min="2248" max="2248" width="13.42578125" style="60" customWidth="1"/>
    <col min="2249" max="2249" width="59.140625" style="60" customWidth="1"/>
    <col min="2250" max="2250" width="18.140625" style="60" customWidth="1"/>
    <col min="2251" max="2251" width="32.140625" style="60" customWidth="1"/>
    <col min="2252" max="2252" width="86.7109375" style="60" customWidth="1"/>
    <col min="2253" max="2261" width="23.140625" style="60" customWidth="1"/>
    <col min="2262" max="2262" width="91.42578125" style="60" customWidth="1"/>
    <col min="2263" max="2268" width="19.140625" style="60" customWidth="1"/>
    <col min="2269" max="2501" width="9.140625" style="60"/>
    <col min="2502" max="2503" width="12.28515625" style="60" customWidth="1"/>
    <col min="2504" max="2504" width="13.42578125" style="60" customWidth="1"/>
    <col min="2505" max="2505" width="59.140625" style="60" customWidth="1"/>
    <col min="2506" max="2506" width="18.140625" style="60" customWidth="1"/>
    <col min="2507" max="2507" width="32.140625" style="60" customWidth="1"/>
    <col min="2508" max="2508" width="86.7109375" style="60" customWidth="1"/>
    <col min="2509" max="2517" width="23.140625" style="60" customWidth="1"/>
    <col min="2518" max="2518" width="91.42578125" style="60" customWidth="1"/>
    <col min="2519" max="2524" width="19.140625" style="60" customWidth="1"/>
    <col min="2525" max="2757" width="9.140625" style="60"/>
    <col min="2758" max="2759" width="12.28515625" style="60" customWidth="1"/>
    <col min="2760" max="2760" width="13.42578125" style="60" customWidth="1"/>
    <col min="2761" max="2761" width="59.140625" style="60" customWidth="1"/>
    <col min="2762" max="2762" width="18.140625" style="60" customWidth="1"/>
    <col min="2763" max="2763" width="32.140625" style="60" customWidth="1"/>
    <col min="2764" max="2764" width="86.7109375" style="60" customWidth="1"/>
    <col min="2765" max="2773" width="23.140625" style="60" customWidth="1"/>
    <col min="2774" max="2774" width="91.42578125" style="60" customWidth="1"/>
    <col min="2775" max="2780" width="19.140625" style="60" customWidth="1"/>
    <col min="2781" max="3013" width="9.140625" style="60"/>
    <col min="3014" max="3015" width="12.28515625" style="60" customWidth="1"/>
    <col min="3016" max="3016" width="13.42578125" style="60" customWidth="1"/>
    <col min="3017" max="3017" width="59.140625" style="60" customWidth="1"/>
    <col min="3018" max="3018" width="18.140625" style="60" customWidth="1"/>
    <col min="3019" max="3019" width="32.140625" style="60" customWidth="1"/>
    <col min="3020" max="3020" width="86.7109375" style="60" customWidth="1"/>
    <col min="3021" max="3029" width="23.140625" style="60" customWidth="1"/>
    <col min="3030" max="3030" width="91.42578125" style="60" customWidth="1"/>
    <col min="3031" max="3036" width="19.140625" style="60" customWidth="1"/>
    <col min="3037" max="3269" width="9.140625" style="60"/>
    <col min="3270" max="3271" width="12.28515625" style="60" customWidth="1"/>
    <col min="3272" max="3272" width="13.42578125" style="60" customWidth="1"/>
    <col min="3273" max="3273" width="59.140625" style="60" customWidth="1"/>
    <col min="3274" max="3274" width="18.140625" style="60" customWidth="1"/>
    <col min="3275" max="3275" width="32.140625" style="60" customWidth="1"/>
    <col min="3276" max="3276" width="86.7109375" style="60" customWidth="1"/>
    <col min="3277" max="3285" width="23.140625" style="60" customWidth="1"/>
    <col min="3286" max="3286" width="91.42578125" style="60" customWidth="1"/>
    <col min="3287" max="3292" width="19.140625" style="60" customWidth="1"/>
    <col min="3293" max="3525" width="9.140625" style="60"/>
    <col min="3526" max="3527" width="12.28515625" style="60" customWidth="1"/>
    <col min="3528" max="3528" width="13.42578125" style="60" customWidth="1"/>
    <col min="3529" max="3529" width="59.140625" style="60" customWidth="1"/>
    <col min="3530" max="3530" width="18.140625" style="60" customWidth="1"/>
    <col min="3531" max="3531" width="32.140625" style="60" customWidth="1"/>
    <col min="3532" max="3532" width="86.7109375" style="60" customWidth="1"/>
    <col min="3533" max="3541" width="23.140625" style="60" customWidth="1"/>
    <col min="3542" max="3542" width="91.42578125" style="60" customWidth="1"/>
    <col min="3543" max="3548" width="19.140625" style="60" customWidth="1"/>
    <col min="3549" max="3781" width="9.140625" style="60"/>
    <col min="3782" max="3783" width="12.28515625" style="60" customWidth="1"/>
    <col min="3784" max="3784" width="13.42578125" style="60" customWidth="1"/>
    <col min="3785" max="3785" width="59.140625" style="60" customWidth="1"/>
    <col min="3786" max="3786" width="18.140625" style="60" customWidth="1"/>
    <col min="3787" max="3787" width="32.140625" style="60" customWidth="1"/>
    <col min="3788" max="3788" width="86.7109375" style="60" customWidth="1"/>
    <col min="3789" max="3797" width="23.140625" style="60" customWidth="1"/>
    <col min="3798" max="3798" width="91.42578125" style="60" customWidth="1"/>
    <col min="3799" max="3804" width="19.140625" style="60" customWidth="1"/>
    <col min="3805" max="4037" width="9.140625" style="60"/>
    <col min="4038" max="4039" width="12.28515625" style="60" customWidth="1"/>
    <col min="4040" max="4040" width="13.42578125" style="60" customWidth="1"/>
    <col min="4041" max="4041" width="59.140625" style="60" customWidth="1"/>
    <col min="4042" max="4042" width="18.140625" style="60" customWidth="1"/>
    <col min="4043" max="4043" width="32.140625" style="60" customWidth="1"/>
    <col min="4044" max="4044" width="86.7109375" style="60" customWidth="1"/>
    <col min="4045" max="4053" width="23.140625" style="60" customWidth="1"/>
    <col min="4054" max="4054" width="91.42578125" style="60" customWidth="1"/>
    <col min="4055" max="4060" width="19.140625" style="60" customWidth="1"/>
    <col min="4061" max="4293" width="9.140625" style="60"/>
    <col min="4294" max="4295" width="12.28515625" style="60" customWidth="1"/>
    <col min="4296" max="4296" width="13.42578125" style="60" customWidth="1"/>
    <col min="4297" max="4297" width="59.140625" style="60" customWidth="1"/>
    <col min="4298" max="4298" width="18.140625" style="60" customWidth="1"/>
    <col min="4299" max="4299" width="32.140625" style="60" customWidth="1"/>
    <col min="4300" max="4300" width="86.7109375" style="60" customWidth="1"/>
    <col min="4301" max="4309" width="23.140625" style="60" customWidth="1"/>
    <col min="4310" max="4310" width="91.42578125" style="60" customWidth="1"/>
    <col min="4311" max="4316" width="19.140625" style="60" customWidth="1"/>
    <col min="4317" max="4549" width="9.140625" style="60"/>
    <col min="4550" max="4551" width="12.28515625" style="60" customWidth="1"/>
    <col min="4552" max="4552" width="13.42578125" style="60" customWidth="1"/>
    <col min="4553" max="4553" width="59.140625" style="60" customWidth="1"/>
    <col min="4554" max="4554" width="18.140625" style="60" customWidth="1"/>
    <col min="4555" max="4555" width="32.140625" style="60" customWidth="1"/>
    <col min="4556" max="4556" width="86.7109375" style="60" customWidth="1"/>
    <col min="4557" max="4565" width="23.140625" style="60" customWidth="1"/>
    <col min="4566" max="4566" width="91.42578125" style="60" customWidth="1"/>
    <col min="4567" max="4572" width="19.140625" style="60" customWidth="1"/>
    <col min="4573" max="4805" width="9.140625" style="60"/>
    <col min="4806" max="4807" width="12.28515625" style="60" customWidth="1"/>
    <col min="4808" max="4808" width="13.42578125" style="60" customWidth="1"/>
    <col min="4809" max="4809" width="59.140625" style="60" customWidth="1"/>
    <col min="4810" max="4810" width="18.140625" style="60" customWidth="1"/>
    <col min="4811" max="4811" width="32.140625" style="60" customWidth="1"/>
    <col min="4812" max="4812" width="86.7109375" style="60" customWidth="1"/>
    <col min="4813" max="4821" width="23.140625" style="60" customWidth="1"/>
    <col min="4822" max="4822" width="91.42578125" style="60" customWidth="1"/>
    <col min="4823" max="4828" width="19.140625" style="60" customWidth="1"/>
    <col min="4829" max="5061" width="9.140625" style="60"/>
    <col min="5062" max="5063" width="12.28515625" style="60" customWidth="1"/>
    <col min="5064" max="5064" width="13.42578125" style="60" customWidth="1"/>
    <col min="5065" max="5065" width="59.140625" style="60" customWidth="1"/>
    <col min="5066" max="5066" width="18.140625" style="60" customWidth="1"/>
    <col min="5067" max="5067" width="32.140625" style="60" customWidth="1"/>
    <col min="5068" max="5068" width="86.7109375" style="60" customWidth="1"/>
    <col min="5069" max="5077" width="23.140625" style="60" customWidth="1"/>
    <col min="5078" max="5078" width="91.42578125" style="60" customWidth="1"/>
    <col min="5079" max="5084" width="19.140625" style="60" customWidth="1"/>
    <col min="5085" max="5317" width="9.140625" style="60"/>
    <col min="5318" max="5319" width="12.28515625" style="60" customWidth="1"/>
    <col min="5320" max="5320" width="13.42578125" style="60" customWidth="1"/>
    <col min="5321" max="5321" width="59.140625" style="60" customWidth="1"/>
    <col min="5322" max="5322" width="18.140625" style="60" customWidth="1"/>
    <col min="5323" max="5323" width="32.140625" style="60" customWidth="1"/>
    <col min="5324" max="5324" width="86.7109375" style="60" customWidth="1"/>
    <col min="5325" max="5333" width="23.140625" style="60" customWidth="1"/>
    <col min="5334" max="5334" width="91.42578125" style="60" customWidth="1"/>
    <col min="5335" max="5340" width="19.140625" style="60" customWidth="1"/>
    <col min="5341" max="5573" width="9.140625" style="60"/>
    <col min="5574" max="5575" width="12.28515625" style="60" customWidth="1"/>
    <col min="5576" max="5576" width="13.42578125" style="60" customWidth="1"/>
    <col min="5577" max="5577" width="59.140625" style="60" customWidth="1"/>
    <col min="5578" max="5578" width="18.140625" style="60" customWidth="1"/>
    <col min="5579" max="5579" width="32.140625" style="60" customWidth="1"/>
    <col min="5580" max="5580" width="86.7109375" style="60" customWidth="1"/>
    <col min="5581" max="5589" width="23.140625" style="60" customWidth="1"/>
    <col min="5590" max="5590" width="91.42578125" style="60" customWidth="1"/>
    <col min="5591" max="5596" width="19.140625" style="60" customWidth="1"/>
    <col min="5597" max="5829" width="9.140625" style="60"/>
    <col min="5830" max="5831" width="12.28515625" style="60" customWidth="1"/>
    <col min="5832" max="5832" width="13.42578125" style="60" customWidth="1"/>
    <col min="5833" max="5833" width="59.140625" style="60" customWidth="1"/>
    <col min="5834" max="5834" width="18.140625" style="60" customWidth="1"/>
    <col min="5835" max="5835" width="32.140625" style="60" customWidth="1"/>
    <col min="5836" max="5836" width="86.7109375" style="60" customWidth="1"/>
    <col min="5837" max="5845" width="23.140625" style="60" customWidth="1"/>
    <col min="5846" max="5846" width="91.42578125" style="60" customWidth="1"/>
    <col min="5847" max="5852" width="19.140625" style="60" customWidth="1"/>
    <col min="5853" max="6085" width="9.140625" style="60"/>
    <col min="6086" max="6087" width="12.28515625" style="60" customWidth="1"/>
    <col min="6088" max="6088" width="13.42578125" style="60" customWidth="1"/>
    <col min="6089" max="6089" width="59.140625" style="60" customWidth="1"/>
    <col min="6090" max="6090" width="18.140625" style="60" customWidth="1"/>
    <col min="6091" max="6091" width="32.140625" style="60" customWidth="1"/>
    <col min="6092" max="6092" width="86.7109375" style="60" customWidth="1"/>
    <col min="6093" max="6101" width="23.140625" style="60" customWidth="1"/>
    <col min="6102" max="6102" width="91.42578125" style="60" customWidth="1"/>
    <col min="6103" max="6108" width="19.140625" style="60" customWidth="1"/>
    <col min="6109" max="6341" width="9.140625" style="60"/>
    <col min="6342" max="6343" width="12.28515625" style="60" customWidth="1"/>
    <col min="6344" max="6344" width="13.42578125" style="60" customWidth="1"/>
    <col min="6345" max="6345" width="59.140625" style="60" customWidth="1"/>
    <col min="6346" max="6346" width="18.140625" style="60" customWidth="1"/>
    <col min="6347" max="6347" width="32.140625" style="60" customWidth="1"/>
    <col min="6348" max="6348" width="86.7109375" style="60" customWidth="1"/>
    <col min="6349" max="6357" width="23.140625" style="60" customWidth="1"/>
    <col min="6358" max="6358" width="91.42578125" style="60" customWidth="1"/>
    <col min="6359" max="6364" width="19.140625" style="60" customWidth="1"/>
    <col min="6365" max="6597" width="9.140625" style="60"/>
    <col min="6598" max="6599" width="12.28515625" style="60" customWidth="1"/>
    <col min="6600" max="6600" width="13.42578125" style="60" customWidth="1"/>
    <col min="6601" max="6601" width="59.140625" style="60" customWidth="1"/>
    <col min="6602" max="6602" width="18.140625" style="60" customWidth="1"/>
    <col min="6603" max="6603" width="32.140625" style="60" customWidth="1"/>
    <col min="6604" max="6604" width="86.7109375" style="60" customWidth="1"/>
    <col min="6605" max="6613" width="23.140625" style="60" customWidth="1"/>
    <col min="6614" max="6614" width="91.42578125" style="60" customWidth="1"/>
    <col min="6615" max="6620" width="19.140625" style="60" customWidth="1"/>
    <col min="6621" max="6853" width="9.140625" style="60"/>
    <col min="6854" max="6855" width="12.28515625" style="60" customWidth="1"/>
    <col min="6856" max="6856" width="13.42578125" style="60" customWidth="1"/>
    <col min="6857" max="6857" width="59.140625" style="60" customWidth="1"/>
    <col min="6858" max="6858" width="18.140625" style="60" customWidth="1"/>
    <col min="6859" max="6859" width="32.140625" style="60" customWidth="1"/>
    <col min="6860" max="6860" width="86.7109375" style="60" customWidth="1"/>
    <col min="6861" max="6869" width="23.140625" style="60" customWidth="1"/>
    <col min="6870" max="6870" width="91.42578125" style="60" customWidth="1"/>
    <col min="6871" max="6876" width="19.140625" style="60" customWidth="1"/>
    <col min="6877" max="7109" width="9.140625" style="60"/>
    <col min="7110" max="7111" width="12.28515625" style="60" customWidth="1"/>
    <col min="7112" max="7112" width="13.42578125" style="60" customWidth="1"/>
    <col min="7113" max="7113" width="59.140625" style="60" customWidth="1"/>
    <col min="7114" max="7114" width="18.140625" style="60" customWidth="1"/>
    <col min="7115" max="7115" width="32.140625" style="60" customWidth="1"/>
    <col min="7116" max="7116" width="86.7109375" style="60" customWidth="1"/>
    <col min="7117" max="7125" width="23.140625" style="60" customWidth="1"/>
    <col min="7126" max="7126" width="91.42578125" style="60" customWidth="1"/>
    <col min="7127" max="7132" width="19.140625" style="60" customWidth="1"/>
    <col min="7133" max="7365" width="9.140625" style="60"/>
    <col min="7366" max="7367" width="12.28515625" style="60" customWidth="1"/>
    <col min="7368" max="7368" width="13.42578125" style="60" customWidth="1"/>
    <col min="7369" max="7369" width="59.140625" style="60" customWidth="1"/>
    <col min="7370" max="7370" width="18.140625" style="60" customWidth="1"/>
    <col min="7371" max="7371" width="32.140625" style="60" customWidth="1"/>
    <col min="7372" max="7372" width="86.7109375" style="60" customWidth="1"/>
    <col min="7373" max="7381" width="23.140625" style="60" customWidth="1"/>
    <col min="7382" max="7382" width="91.42578125" style="60" customWidth="1"/>
    <col min="7383" max="7388" width="19.140625" style="60" customWidth="1"/>
    <col min="7389" max="7621" width="9.140625" style="60"/>
    <col min="7622" max="7623" width="12.28515625" style="60" customWidth="1"/>
    <col min="7624" max="7624" width="13.42578125" style="60" customWidth="1"/>
    <col min="7625" max="7625" width="59.140625" style="60" customWidth="1"/>
    <col min="7626" max="7626" width="18.140625" style="60" customWidth="1"/>
    <col min="7627" max="7627" width="32.140625" style="60" customWidth="1"/>
    <col min="7628" max="7628" width="86.7109375" style="60" customWidth="1"/>
    <col min="7629" max="7637" width="23.140625" style="60" customWidth="1"/>
    <col min="7638" max="7638" width="91.42578125" style="60" customWidth="1"/>
    <col min="7639" max="7644" width="19.140625" style="60" customWidth="1"/>
    <col min="7645" max="7877" width="9.140625" style="60"/>
    <col min="7878" max="7879" width="12.28515625" style="60" customWidth="1"/>
    <col min="7880" max="7880" width="13.42578125" style="60" customWidth="1"/>
    <col min="7881" max="7881" width="59.140625" style="60" customWidth="1"/>
    <col min="7882" max="7882" width="18.140625" style="60" customWidth="1"/>
    <col min="7883" max="7883" width="32.140625" style="60" customWidth="1"/>
    <col min="7884" max="7884" width="86.7109375" style="60" customWidth="1"/>
    <col min="7885" max="7893" width="23.140625" style="60" customWidth="1"/>
    <col min="7894" max="7894" width="91.42578125" style="60" customWidth="1"/>
    <col min="7895" max="7900" width="19.140625" style="60" customWidth="1"/>
    <col min="7901" max="8133" width="9.140625" style="60"/>
    <col min="8134" max="8135" width="12.28515625" style="60" customWidth="1"/>
    <col min="8136" max="8136" width="13.42578125" style="60" customWidth="1"/>
    <col min="8137" max="8137" width="59.140625" style="60" customWidth="1"/>
    <col min="8138" max="8138" width="18.140625" style="60" customWidth="1"/>
    <col min="8139" max="8139" width="32.140625" style="60" customWidth="1"/>
    <col min="8140" max="8140" width="86.7109375" style="60" customWidth="1"/>
    <col min="8141" max="8149" width="23.140625" style="60" customWidth="1"/>
    <col min="8150" max="8150" width="91.42578125" style="60" customWidth="1"/>
    <col min="8151" max="8156" width="19.140625" style="60" customWidth="1"/>
    <col min="8157" max="8389" width="9.140625" style="60"/>
    <col min="8390" max="8391" width="12.28515625" style="60" customWidth="1"/>
    <col min="8392" max="8392" width="13.42578125" style="60" customWidth="1"/>
    <col min="8393" max="8393" width="59.140625" style="60" customWidth="1"/>
    <col min="8394" max="8394" width="18.140625" style="60" customWidth="1"/>
    <col min="8395" max="8395" width="32.140625" style="60" customWidth="1"/>
    <col min="8396" max="8396" width="86.7109375" style="60" customWidth="1"/>
    <col min="8397" max="8405" width="23.140625" style="60" customWidth="1"/>
    <col min="8406" max="8406" width="91.42578125" style="60" customWidth="1"/>
    <col min="8407" max="8412" width="19.140625" style="60" customWidth="1"/>
    <col min="8413" max="8645" width="9.140625" style="60"/>
    <col min="8646" max="8647" width="12.28515625" style="60" customWidth="1"/>
    <col min="8648" max="8648" width="13.42578125" style="60" customWidth="1"/>
    <col min="8649" max="8649" width="59.140625" style="60" customWidth="1"/>
    <col min="8650" max="8650" width="18.140625" style="60" customWidth="1"/>
    <col min="8651" max="8651" width="32.140625" style="60" customWidth="1"/>
    <col min="8652" max="8652" width="86.7109375" style="60" customWidth="1"/>
    <col min="8653" max="8661" width="23.140625" style="60" customWidth="1"/>
    <col min="8662" max="8662" width="91.42578125" style="60" customWidth="1"/>
    <col min="8663" max="8668" width="19.140625" style="60" customWidth="1"/>
    <col min="8669" max="8901" width="9.140625" style="60"/>
    <col min="8902" max="8903" width="12.28515625" style="60" customWidth="1"/>
    <col min="8904" max="8904" width="13.42578125" style="60" customWidth="1"/>
    <col min="8905" max="8905" width="59.140625" style="60" customWidth="1"/>
    <col min="8906" max="8906" width="18.140625" style="60" customWidth="1"/>
    <col min="8907" max="8907" width="32.140625" style="60" customWidth="1"/>
    <col min="8908" max="8908" width="86.7109375" style="60" customWidth="1"/>
    <col min="8909" max="8917" width="23.140625" style="60" customWidth="1"/>
    <col min="8918" max="8918" width="91.42578125" style="60" customWidth="1"/>
    <col min="8919" max="8924" width="19.140625" style="60" customWidth="1"/>
    <col min="8925" max="9157" width="9.140625" style="60"/>
    <col min="9158" max="9159" width="12.28515625" style="60" customWidth="1"/>
    <col min="9160" max="9160" width="13.42578125" style="60" customWidth="1"/>
    <col min="9161" max="9161" width="59.140625" style="60" customWidth="1"/>
    <col min="9162" max="9162" width="18.140625" style="60" customWidth="1"/>
    <col min="9163" max="9163" width="32.140625" style="60" customWidth="1"/>
    <col min="9164" max="9164" width="86.7109375" style="60" customWidth="1"/>
    <col min="9165" max="9173" width="23.140625" style="60" customWidth="1"/>
    <col min="9174" max="9174" width="91.42578125" style="60" customWidth="1"/>
    <col min="9175" max="9180" width="19.140625" style="60" customWidth="1"/>
    <col min="9181" max="9413" width="9.140625" style="60"/>
    <col min="9414" max="9415" width="12.28515625" style="60" customWidth="1"/>
    <col min="9416" max="9416" width="13.42578125" style="60" customWidth="1"/>
    <col min="9417" max="9417" width="59.140625" style="60" customWidth="1"/>
    <col min="9418" max="9418" width="18.140625" style="60" customWidth="1"/>
    <col min="9419" max="9419" width="32.140625" style="60" customWidth="1"/>
    <col min="9420" max="9420" width="86.7109375" style="60" customWidth="1"/>
    <col min="9421" max="9429" width="23.140625" style="60" customWidth="1"/>
    <col min="9430" max="9430" width="91.42578125" style="60" customWidth="1"/>
    <col min="9431" max="9436" width="19.140625" style="60" customWidth="1"/>
    <col min="9437" max="9669" width="9.140625" style="60"/>
    <col min="9670" max="9671" width="12.28515625" style="60" customWidth="1"/>
    <col min="9672" max="9672" width="13.42578125" style="60" customWidth="1"/>
    <col min="9673" max="9673" width="59.140625" style="60" customWidth="1"/>
    <col min="9674" max="9674" width="18.140625" style="60" customWidth="1"/>
    <col min="9675" max="9675" width="32.140625" style="60" customWidth="1"/>
    <col min="9676" max="9676" width="86.7109375" style="60" customWidth="1"/>
    <col min="9677" max="9685" width="23.140625" style="60" customWidth="1"/>
    <col min="9686" max="9686" width="91.42578125" style="60" customWidth="1"/>
    <col min="9687" max="9692" width="19.140625" style="60" customWidth="1"/>
    <col min="9693" max="9925" width="9.140625" style="60"/>
    <col min="9926" max="9927" width="12.28515625" style="60" customWidth="1"/>
    <col min="9928" max="9928" width="13.42578125" style="60" customWidth="1"/>
    <col min="9929" max="9929" width="59.140625" style="60" customWidth="1"/>
    <col min="9930" max="9930" width="18.140625" style="60" customWidth="1"/>
    <col min="9931" max="9931" width="32.140625" style="60" customWidth="1"/>
    <col min="9932" max="9932" width="86.7109375" style="60" customWidth="1"/>
    <col min="9933" max="9941" width="23.140625" style="60" customWidth="1"/>
    <col min="9942" max="9942" width="91.42578125" style="60" customWidth="1"/>
    <col min="9943" max="9948" width="19.140625" style="60" customWidth="1"/>
    <col min="9949" max="10181" width="9.140625" style="60"/>
    <col min="10182" max="10183" width="12.28515625" style="60" customWidth="1"/>
    <col min="10184" max="10184" width="13.42578125" style="60" customWidth="1"/>
    <col min="10185" max="10185" width="59.140625" style="60" customWidth="1"/>
    <col min="10186" max="10186" width="18.140625" style="60" customWidth="1"/>
    <col min="10187" max="10187" width="32.140625" style="60" customWidth="1"/>
    <col min="10188" max="10188" width="86.7109375" style="60" customWidth="1"/>
    <col min="10189" max="10197" width="23.140625" style="60" customWidth="1"/>
    <col min="10198" max="10198" width="91.42578125" style="60" customWidth="1"/>
    <col min="10199" max="10204" width="19.140625" style="60" customWidth="1"/>
    <col min="10205" max="10437" width="9.140625" style="60"/>
    <col min="10438" max="10439" width="12.28515625" style="60" customWidth="1"/>
    <col min="10440" max="10440" width="13.42578125" style="60" customWidth="1"/>
    <col min="10441" max="10441" width="59.140625" style="60" customWidth="1"/>
    <col min="10442" max="10442" width="18.140625" style="60" customWidth="1"/>
    <col min="10443" max="10443" width="32.140625" style="60" customWidth="1"/>
    <col min="10444" max="10444" width="86.7109375" style="60" customWidth="1"/>
    <col min="10445" max="10453" width="23.140625" style="60" customWidth="1"/>
    <col min="10454" max="10454" width="91.42578125" style="60" customWidth="1"/>
    <col min="10455" max="10460" width="19.140625" style="60" customWidth="1"/>
    <col min="10461" max="10693" width="9.140625" style="60"/>
    <col min="10694" max="10695" width="12.28515625" style="60" customWidth="1"/>
    <col min="10696" max="10696" width="13.42578125" style="60" customWidth="1"/>
    <col min="10697" max="10697" width="59.140625" style="60" customWidth="1"/>
    <col min="10698" max="10698" width="18.140625" style="60" customWidth="1"/>
    <col min="10699" max="10699" width="32.140625" style="60" customWidth="1"/>
    <col min="10700" max="10700" width="86.7109375" style="60" customWidth="1"/>
    <col min="10701" max="10709" width="23.140625" style="60" customWidth="1"/>
    <col min="10710" max="10710" width="91.42578125" style="60" customWidth="1"/>
    <col min="10711" max="10716" width="19.140625" style="60" customWidth="1"/>
    <col min="10717" max="10949" width="9.140625" style="60"/>
    <col min="10950" max="10951" width="12.28515625" style="60" customWidth="1"/>
    <col min="10952" max="10952" width="13.42578125" style="60" customWidth="1"/>
    <col min="10953" max="10953" width="59.140625" style="60" customWidth="1"/>
    <col min="10954" max="10954" width="18.140625" style="60" customWidth="1"/>
    <col min="10955" max="10955" width="32.140625" style="60" customWidth="1"/>
    <col min="10956" max="10956" width="86.7109375" style="60" customWidth="1"/>
    <col min="10957" max="10965" width="23.140625" style="60" customWidth="1"/>
    <col min="10966" max="10966" width="91.42578125" style="60" customWidth="1"/>
    <col min="10967" max="10972" width="19.140625" style="60" customWidth="1"/>
    <col min="10973" max="11205" width="9.140625" style="60"/>
    <col min="11206" max="11207" width="12.28515625" style="60" customWidth="1"/>
    <col min="11208" max="11208" width="13.42578125" style="60" customWidth="1"/>
    <col min="11209" max="11209" width="59.140625" style="60" customWidth="1"/>
    <col min="11210" max="11210" width="18.140625" style="60" customWidth="1"/>
    <col min="11211" max="11211" width="32.140625" style="60" customWidth="1"/>
    <col min="11212" max="11212" width="86.7109375" style="60" customWidth="1"/>
    <col min="11213" max="11221" width="23.140625" style="60" customWidth="1"/>
    <col min="11222" max="11222" width="91.42578125" style="60" customWidth="1"/>
    <col min="11223" max="11228" width="19.140625" style="60" customWidth="1"/>
    <col min="11229" max="11461" width="9.140625" style="60"/>
    <col min="11462" max="11463" width="12.28515625" style="60" customWidth="1"/>
    <col min="11464" max="11464" width="13.42578125" style="60" customWidth="1"/>
    <col min="11465" max="11465" width="59.140625" style="60" customWidth="1"/>
    <col min="11466" max="11466" width="18.140625" style="60" customWidth="1"/>
    <col min="11467" max="11467" width="32.140625" style="60" customWidth="1"/>
    <col min="11468" max="11468" width="86.7109375" style="60" customWidth="1"/>
    <col min="11469" max="11477" width="23.140625" style="60" customWidth="1"/>
    <col min="11478" max="11478" width="91.42578125" style="60" customWidth="1"/>
    <col min="11479" max="11484" width="19.140625" style="60" customWidth="1"/>
    <col min="11485" max="11717" width="9.140625" style="60"/>
    <col min="11718" max="11719" width="12.28515625" style="60" customWidth="1"/>
    <col min="11720" max="11720" width="13.42578125" style="60" customWidth="1"/>
    <col min="11721" max="11721" width="59.140625" style="60" customWidth="1"/>
    <col min="11722" max="11722" width="18.140625" style="60" customWidth="1"/>
    <col min="11723" max="11723" width="32.140625" style="60" customWidth="1"/>
    <col min="11724" max="11724" width="86.7109375" style="60" customWidth="1"/>
    <col min="11725" max="11733" width="23.140625" style="60" customWidth="1"/>
    <col min="11734" max="11734" width="91.42578125" style="60" customWidth="1"/>
    <col min="11735" max="11740" width="19.140625" style="60" customWidth="1"/>
    <col min="11741" max="11973" width="9.140625" style="60"/>
    <col min="11974" max="11975" width="12.28515625" style="60" customWidth="1"/>
    <col min="11976" max="11976" width="13.42578125" style="60" customWidth="1"/>
    <col min="11977" max="11977" width="59.140625" style="60" customWidth="1"/>
    <col min="11978" max="11978" width="18.140625" style="60" customWidth="1"/>
    <col min="11979" max="11979" width="32.140625" style="60" customWidth="1"/>
    <col min="11980" max="11980" width="86.7109375" style="60" customWidth="1"/>
    <col min="11981" max="11989" width="23.140625" style="60" customWidth="1"/>
    <col min="11990" max="11990" width="91.42578125" style="60" customWidth="1"/>
    <col min="11991" max="11996" width="19.140625" style="60" customWidth="1"/>
    <col min="11997" max="12229" width="9.140625" style="60"/>
    <col min="12230" max="12231" width="12.28515625" style="60" customWidth="1"/>
    <col min="12232" max="12232" width="13.42578125" style="60" customWidth="1"/>
    <col min="12233" max="12233" width="59.140625" style="60" customWidth="1"/>
    <col min="12234" max="12234" width="18.140625" style="60" customWidth="1"/>
    <col min="12235" max="12235" width="32.140625" style="60" customWidth="1"/>
    <col min="12236" max="12236" width="86.7109375" style="60" customWidth="1"/>
    <col min="12237" max="12245" width="23.140625" style="60" customWidth="1"/>
    <col min="12246" max="12246" width="91.42578125" style="60" customWidth="1"/>
    <col min="12247" max="12252" width="19.140625" style="60" customWidth="1"/>
    <col min="12253" max="12485" width="9.140625" style="60"/>
    <col min="12486" max="12487" width="12.28515625" style="60" customWidth="1"/>
    <col min="12488" max="12488" width="13.42578125" style="60" customWidth="1"/>
    <col min="12489" max="12489" width="59.140625" style="60" customWidth="1"/>
    <col min="12490" max="12490" width="18.140625" style="60" customWidth="1"/>
    <col min="12491" max="12491" width="32.140625" style="60" customWidth="1"/>
    <col min="12492" max="12492" width="86.7109375" style="60" customWidth="1"/>
    <col min="12493" max="12501" width="23.140625" style="60" customWidth="1"/>
    <col min="12502" max="12502" width="91.42578125" style="60" customWidth="1"/>
    <col min="12503" max="12508" width="19.140625" style="60" customWidth="1"/>
    <col min="12509" max="12741" width="9.140625" style="60"/>
    <col min="12742" max="12743" width="12.28515625" style="60" customWidth="1"/>
    <col min="12744" max="12744" width="13.42578125" style="60" customWidth="1"/>
    <col min="12745" max="12745" width="59.140625" style="60" customWidth="1"/>
    <col min="12746" max="12746" width="18.140625" style="60" customWidth="1"/>
    <col min="12747" max="12747" width="32.140625" style="60" customWidth="1"/>
    <col min="12748" max="12748" width="86.7109375" style="60" customWidth="1"/>
    <col min="12749" max="12757" width="23.140625" style="60" customWidth="1"/>
    <col min="12758" max="12758" width="91.42578125" style="60" customWidth="1"/>
    <col min="12759" max="12764" width="19.140625" style="60" customWidth="1"/>
    <col min="12765" max="12997" width="9.140625" style="60"/>
    <col min="12998" max="12999" width="12.28515625" style="60" customWidth="1"/>
    <col min="13000" max="13000" width="13.42578125" style="60" customWidth="1"/>
    <col min="13001" max="13001" width="59.140625" style="60" customWidth="1"/>
    <col min="13002" max="13002" width="18.140625" style="60" customWidth="1"/>
    <col min="13003" max="13003" width="32.140625" style="60" customWidth="1"/>
    <col min="13004" max="13004" width="86.7109375" style="60" customWidth="1"/>
    <col min="13005" max="13013" width="23.140625" style="60" customWidth="1"/>
    <col min="13014" max="13014" width="91.42578125" style="60" customWidth="1"/>
    <col min="13015" max="13020" width="19.140625" style="60" customWidth="1"/>
    <col min="13021" max="13253" width="9.140625" style="60"/>
    <col min="13254" max="13255" width="12.28515625" style="60" customWidth="1"/>
    <col min="13256" max="13256" width="13.42578125" style="60" customWidth="1"/>
    <col min="13257" max="13257" width="59.140625" style="60" customWidth="1"/>
    <col min="13258" max="13258" width="18.140625" style="60" customWidth="1"/>
    <col min="13259" max="13259" width="32.140625" style="60" customWidth="1"/>
    <col min="13260" max="13260" width="86.7109375" style="60" customWidth="1"/>
    <col min="13261" max="13269" width="23.140625" style="60" customWidth="1"/>
    <col min="13270" max="13270" width="91.42578125" style="60" customWidth="1"/>
    <col min="13271" max="13276" width="19.140625" style="60" customWidth="1"/>
    <col min="13277" max="13509" width="9.140625" style="60"/>
    <col min="13510" max="13511" width="12.28515625" style="60" customWidth="1"/>
    <col min="13512" max="13512" width="13.42578125" style="60" customWidth="1"/>
    <col min="13513" max="13513" width="59.140625" style="60" customWidth="1"/>
    <col min="13514" max="13514" width="18.140625" style="60" customWidth="1"/>
    <col min="13515" max="13515" width="32.140625" style="60" customWidth="1"/>
    <col min="13516" max="13516" width="86.7109375" style="60" customWidth="1"/>
    <col min="13517" max="13525" width="23.140625" style="60" customWidth="1"/>
    <col min="13526" max="13526" width="91.42578125" style="60" customWidth="1"/>
    <col min="13527" max="13532" width="19.140625" style="60" customWidth="1"/>
    <col min="13533" max="13765" width="9.140625" style="60"/>
    <col min="13766" max="13767" width="12.28515625" style="60" customWidth="1"/>
    <col min="13768" max="13768" width="13.42578125" style="60" customWidth="1"/>
    <col min="13769" max="13769" width="59.140625" style="60" customWidth="1"/>
    <col min="13770" max="13770" width="18.140625" style="60" customWidth="1"/>
    <col min="13771" max="13771" width="32.140625" style="60" customWidth="1"/>
    <col min="13772" max="13772" width="86.7109375" style="60" customWidth="1"/>
    <col min="13773" max="13781" width="23.140625" style="60" customWidth="1"/>
    <col min="13782" max="13782" width="91.42578125" style="60" customWidth="1"/>
    <col min="13783" max="13788" width="19.140625" style="60" customWidth="1"/>
    <col min="13789" max="14021" width="9.140625" style="60"/>
    <col min="14022" max="14023" width="12.28515625" style="60" customWidth="1"/>
    <col min="14024" max="14024" width="13.42578125" style="60" customWidth="1"/>
    <col min="14025" max="14025" width="59.140625" style="60" customWidth="1"/>
    <col min="14026" max="14026" width="18.140625" style="60" customWidth="1"/>
    <col min="14027" max="14027" width="32.140625" style="60" customWidth="1"/>
    <col min="14028" max="14028" width="86.7109375" style="60" customWidth="1"/>
    <col min="14029" max="14037" width="23.140625" style="60" customWidth="1"/>
    <col min="14038" max="14038" width="91.42578125" style="60" customWidth="1"/>
    <col min="14039" max="14044" width="19.140625" style="60" customWidth="1"/>
    <col min="14045" max="14277" width="9.140625" style="60"/>
    <col min="14278" max="14279" width="12.28515625" style="60" customWidth="1"/>
    <col min="14280" max="14280" width="13.42578125" style="60" customWidth="1"/>
    <col min="14281" max="14281" width="59.140625" style="60" customWidth="1"/>
    <col min="14282" max="14282" width="18.140625" style="60" customWidth="1"/>
    <col min="14283" max="14283" width="32.140625" style="60" customWidth="1"/>
    <col min="14284" max="14284" width="86.7109375" style="60" customWidth="1"/>
    <col min="14285" max="14293" width="23.140625" style="60" customWidth="1"/>
    <col min="14294" max="14294" width="91.42578125" style="60" customWidth="1"/>
    <col min="14295" max="14300" width="19.140625" style="60" customWidth="1"/>
    <col min="14301" max="14533" width="9.140625" style="60"/>
    <col min="14534" max="14535" width="12.28515625" style="60" customWidth="1"/>
    <col min="14536" max="14536" width="13.42578125" style="60" customWidth="1"/>
    <col min="14537" max="14537" width="59.140625" style="60" customWidth="1"/>
    <col min="14538" max="14538" width="18.140625" style="60" customWidth="1"/>
    <col min="14539" max="14539" width="32.140625" style="60" customWidth="1"/>
    <col min="14540" max="14540" width="86.7109375" style="60" customWidth="1"/>
    <col min="14541" max="14549" width="23.140625" style="60" customWidth="1"/>
    <col min="14550" max="14550" width="91.42578125" style="60" customWidth="1"/>
    <col min="14551" max="14556" width="19.140625" style="60" customWidth="1"/>
    <col min="14557" max="14789" width="9.140625" style="60"/>
    <col min="14790" max="14791" width="12.28515625" style="60" customWidth="1"/>
    <col min="14792" max="14792" width="13.42578125" style="60" customWidth="1"/>
    <col min="14793" max="14793" width="59.140625" style="60" customWidth="1"/>
    <col min="14794" max="14794" width="18.140625" style="60" customWidth="1"/>
    <col min="14795" max="14795" width="32.140625" style="60" customWidth="1"/>
    <col min="14796" max="14796" width="86.7109375" style="60" customWidth="1"/>
    <col min="14797" max="14805" width="23.140625" style="60" customWidth="1"/>
    <col min="14806" max="14806" width="91.42578125" style="60" customWidth="1"/>
    <col min="14807" max="14812" width="19.140625" style="60" customWidth="1"/>
    <col min="14813" max="15045" width="9.140625" style="60"/>
    <col min="15046" max="15047" width="12.28515625" style="60" customWidth="1"/>
    <col min="15048" max="15048" width="13.42578125" style="60" customWidth="1"/>
    <col min="15049" max="15049" width="59.140625" style="60" customWidth="1"/>
    <col min="15050" max="15050" width="18.140625" style="60" customWidth="1"/>
    <col min="15051" max="15051" width="32.140625" style="60" customWidth="1"/>
    <col min="15052" max="15052" width="86.7109375" style="60" customWidth="1"/>
    <col min="15053" max="15061" width="23.140625" style="60" customWidth="1"/>
    <col min="15062" max="15062" width="91.42578125" style="60" customWidth="1"/>
    <col min="15063" max="15068" width="19.140625" style="60" customWidth="1"/>
    <col min="15069" max="15301" width="9.140625" style="60"/>
    <col min="15302" max="15303" width="12.28515625" style="60" customWidth="1"/>
    <col min="15304" max="15304" width="13.42578125" style="60" customWidth="1"/>
    <col min="15305" max="15305" width="59.140625" style="60" customWidth="1"/>
    <col min="15306" max="15306" width="18.140625" style="60" customWidth="1"/>
    <col min="15307" max="15307" width="32.140625" style="60" customWidth="1"/>
    <col min="15308" max="15308" width="86.7109375" style="60" customWidth="1"/>
    <col min="15309" max="15317" width="23.140625" style="60" customWidth="1"/>
    <col min="15318" max="15318" width="91.42578125" style="60" customWidth="1"/>
    <col min="15319" max="15324" width="19.140625" style="60" customWidth="1"/>
    <col min="15325" max="15557" width="9.140625" style="60"/>
    <col min="15558" max="15559" width="12.28515625" style="60" customWidth="1"/>
    <col min="15560" max="15560" width="13.42578125" style="60" customWidth="1"/>
    <col min="15561" max="15561" width="59.140625" style="60" customWidth="1"/>
    <col min="15562" max="15562" width="18.140625" style="60" customWidth="1"/>
    <col min="15563" max="15563" width="32.140625" style="60" customWidth="1"/>
    <col min="15564" max="15564" width="86.7109375" style="60" customWidth="1"/>
    <col min="15565" max="15573" width="23.140625" style="60" customWidth="1"/>
    <col min="15574" max="15574" width="91.42578125" style="60" customWidth="1"/>
    <col min="15575" max="15580" width="19.140625" style="60" customWidth="1"/>
    <col min="15581" max="15813" width="9.140625" style="60"/>
    <col min="15814" max="15815" width="12.28515625" style="60" customWidth="1"/>
    <col min="15816" max="15816" width="13.42578125" style="60" customWidth="1"/>
    <col min="15817" max="15817" width="59.140625" style="60" customWidth="1"/>
    <col min="15818" max="15818" width="18.140625" style="60" customWidth="1"/>
    <col min="15819" max="15819" width="32.140625" style="60" customWidth="1"/>
    <col min="15820" max="15820" width="86.7109375" style="60" customWidth="1"/>
    <col min="15821" max="15829" width="23.140625" style="60" customWidth="1"/>
    <col min="15830" max="15830" width="91.42578125" style="60" customWidth="1"/>
    <col min="15831" max="15836" width="19.140625" style="60" customWidth="1"/>
    <col min="15837" max="16069" width="9.140625" style="60"/>
    <col min="16070" max="16071" width="12.28515625" style="60" customWidth="1"/>
    <col min="16072" max="16072" width="13.42578125" style="60" customWidth="1"/>
    <col min="16073" max="16073" width="59.140625" style="60" customWidth="1"/>
    <col min="16074" max="16074" width="18.140625" style="60" customWidth="1"/>
    <col min="16075" max="16075" width="32.140625" style="60" customWidth="1"/>
    <col min="16076" max="16076" width="86.7109375" style="60" customWidth="1"/>
    <col min="16077" max="16085" width="23.140625" style="60" customWidth="1"/>
    <col min="16086" max="16086" width="91.42578125" style="60" customWidth="1"/>
    <col min="16087" max="16092" width="19.140625" style="60" customWidth="1"/>
    <col min="16093" max="16350" width="9.140625" style="60"/>
    <col min="16351" max="16352" width="9.140625" style="60" customWidth="1"/>
    <col min="16353" max="16384" width="9.140625" style="60"/>
  </cols>
  <sheetData>
    <row r="1" spans="1:5" ht="82.5" customHeight="1" x14ac:dyDescent="0.25">
      <c r="A1" s="82"/>
      <c r="B1" s="82"/>
      <c r="C1" s="91" t="s">
        <v>820</v>
      </c>
      <c r="D1" s="91"/>
      <c r="E1" s="91"/>
    </row>
    <row r="2" spans="1:5" ht="63.75" customHeight="1" x14ac:dyDescent="0.25">
      <c r="A2" s="82"/>
      <c r="B2" s="82"/>
      <c r="C2" s="91" t="s">
        <v>821</v>
      </c>
      <c r="D2" s="91"/>
      <c r="E2" s="91"/>
    </row>
    <row r="3" spans="1:5" ht="21" customHeight="1" x14ac:dyDescent="0.25">
      <c r="A3" s="92" t="s">
        <v>822</v>
      </c>
      <c r="B3" s="92"/>
      <c r="C3" s="92"/>
      <c r="D3" s="92"/>
      <c r="E3" s="92"/>
    </row>
    <row r="4" spans="1:5" ht="21.75" customHeight="1" x14ac:dyDescent="0.25">
      <c r="A4" s="90"/>
      <c r="B4" s="90"/>
      <c r="C4" s="90"/>
      <c r="D4" s="90"/>
      <c r="E4" s="61" t="s">
        <v>819</v>
      </c>
    </row>
    <row r="5" spans="1:5" ht="46.5" customHeight="1" x14ac:dyDescent="0.25">
      <c r="A5" s="88" t="s">
        <v>641</v>
      </c>
      <c r="B5" s="62" t="s">
        <v>367</v>
      </c>
      <c r="C5" s="59" t="s">
        <v>45</v>
      </c>
      <c r="D5" s="59" t="s">
        <v>46</v>
      </c>
      <c r="E5" s="59" t="s">
        <v>817</v>
      </c>
    </row>
    <row r="6" spans="1:5" x14ac:dyDescent="0.25">
      <c r="A6" s="63" t="s">
        <v>368</v>
      </c>
      <c r="B6" s="64" t="s">
        <v>369</v>
      </c>
      <c r="C6" s="65">
        <f>C7+C17+C39+C45+C53+C59+C80+C96+C114+C129+C136+C139</f>
        <v>31842118255</v>
      </c>
      <c r="D6" s="65">
        <f>D7+D17+D39+D45+D53+D59+D80+D96+D114+D129+D136+D139</f>
        <v>34040796000</v>
      </c>
      <c r="E6" s="65">
        <f>E7+E17+E39+E45+E53+E59+E80+E96+E114+E129+E136+E139</f>
        <v>36586825000</v>
      </c>
    </row>
    <row r="7" spans="1:5" s="69" customFormat="1" x14ac:dyDescent="0.25">
      <c r="A7" s="66" t="s">
        <v>370</v>
      </c>
      <c r="B7" s="67" t="s">
        <v>371</v>
      </c>
      <c r="C7" s="68">
        <f t="shared" ref="C7" si="0">C8+C12</f>
        <v>18226952000</v>
      </c>
      <c r="D7" s="68">
        <f t="shared" ref="D7" si="1">D8+D12</f>
        <v>19021172000</v>
      </c>
      <c r="E7" s="68">
        <f t="shared" ref="E7" si="2">E8+E12</f>
        <v>20289698000</v>
      </c>
    </row>
    <row r="8" spans="1:5" s="73" customFormat="1" x14ac:dyDescent="0.25">
      <c r="A8" s="70" t="s">
        <v>372</v>
      </c>
      <c r="B8" s="71" t="s">
        <v>373</v>
      </c>
      <c r="C8" s="72">
        <f>C9</f>
        <v>6834376000</v>
      </c>
      <c r="D8" s="72">
        <f>D9</f>
        <v>6898194000</v>
      </c>
      <c r="E8" s="72">
        <f>E9</f>
        <v>7260746000</v>
      </c>
    </row>
    <row r="9" spans="1:5" s="74" customFormat="1" ht="31.5" x14ac:dyDescent="0.25">
      <c r="A9" s="70" t="s">
        <v>374</v>
      </c>
      <c r="B9" s="71" t="s">
        <v>375</v>
      </c>
      <c r="C9" s="72">
        <f t="shared" ref="C9" si="3">SUM(C10:C11)</f>
        <v>6834376000</v>
      </c>
      <c r="D9" s="72">
        <f t="shared" ref="D9" si="4">SUM(D10:D11)</f>
        <v>6898194000</v>
      </c>
      <c r="E9" s="72">
        <f t="shared" ref="E9" si="5">SUM(E10:E11)</f>
        <v>7260746000</v>
      </c>
    </row>
    <row r="10" spans="1:5" ht="31.5" x14ac:dyDescent="0.25">
      <c r="A10" s="75" t="s">
        <v>376</v>
      </c>
      <c r="B10" s="76" t="s">
        <v>377</v>
      </c>
      <c r="C10" s="77">
        <v>5747517000</v>
      </c>
      <c r="D10" s="77">
        <v>5844686000</v>
      </c>
      <c r="E10" s="77">
        <v>6207404000</v>
      </c>
    </row>
    <row r="11" spans="1:5" ht="31.5" x14ac:dyDescent="0.25">
      <c r="A11" s="75" t="s">
        <v>378</v>
      </c>
      <c r="B11" s="76" t="s">
        <v>379</v>
      </c>
      <c r="C11" s="77">
        <v>1086859000</v>
      </c>
      <c r="D11" s="77">
        <v>1053508000</v>
      </c>
      <c r="E11" s="77">
        <v>1053342000</v>
      </c>
    </row>
    <row r="12" spans="1:5" s="73" customFormat="1" x14ac:dyDescent="0.25">
      <c r="A12" s="70" t="s">
        <v>380</v>
      </c>
      <c r="B12" s="71" t="s">
        <v>381</v>
      </c>
      <c r="C12" s="72">
        <f t="shared" ref="C12" si="6">SUM(C13:C16)</f>
        <v>11392576000</v>
      </c>
      <c r="D12" s="72">
        <f t="shared" ref="D12" si="7">SUM(D13:D16)</f>
        <v>12122978000</v>
      </c>
      <c r="E12" s="72">
        <f t="shared" ref="E12" si="8">SUM(E13:E16)</f>
        <v>13028952000</v>
      </c>
    </row>
    <row r="13" spans="1:5" ht="63" x14ac:dyDescent="0.25">
      <c r="A13" s="75" t="s">
        <v>382</v>
      </c>
      <c r="B13" s="76" t="s">
        <v>383</v>
      </c>
      <c r="C13" s="77">
        <v>11024353000</v>
      </c>
      <c r="D13" s="77">
        <v>11730095000</v>
      </c>
      <c r="E13" s="77">
        <v>12609406000</v>
      </c>
    </row>
    <row r="14" spans="1:5" ht="78.75" x14ac:dyDescent="0.25">
      <c r="A14" s="75" t="s">
        <v>384</v>
      </c>
      <c r="B14" s="76" t="s">
        <v>385</v>
      </c>
      <c r="C14" s="77">
        <v>134553000</v>
      </c>
      <c r="D14" s="77">
        <v>144519000</v>
      </c>
      <c r="E14" s="77">
        <v>155352000</v>
      </c>
    </row>
    <row r="15" spans="1:5" ht="31.5" x14ac:dyDescent="0.25">
      <c r="A15" s="75" t="s">
        <v>386</v>
      </c>
      <c r="B15" s="76" t="s">
        <v>671</v>
      </c>
      <c r="C15" s="77">
        <v>156978000</v>
      </c>
      <c r="D15" s="77">
        <v>168605000</v>
      </c>
      <c r="E15" s="77">
        <v>181244000</v>
      </c>
    </row>
    <row r="16" spans="1:5" ht="63" x14ac:dyDescent="0.25">
      <c r="A16" s="75" t="s">
        <v>387</v>
      </c>
      <c r="B16" s="76" t="s">
        <v>672</v>
      </c>
      <c r="C16" s="77">
        <v>76692000</v>
      </c>
      <c r="D16" s="77">
        <v>79759000</v>
      </c>
      <c r="E16" s="77">
        <v>82950000</v>
      </c>
    </row>
    <row r="17" spans="1:5" s="69" customFormat="1" ht="31.5" x14ac:dyDescent="0.25">
      <c r="A17" s="66" t="s">
        <v>388</v>
      </c>
      <c r="B17" s="67" t="s">
        <v>389</v>
      </c>
      <c r="C17" s="68">
        <f>C19+C20+C21+C27+C30+C33+C36+C24+C25+C26</f>
        <v>5229693000</v>
      </c>
      <c r="D17" s="68">
        <f>D19+D20+D21+D27+D30+D33+D36+D24+D25+D26</f>
        <v>5756118000</v>
      </c>
      <c r="E17" s="68">
        <f>E19+E20+E21+E27+E30+E33+E36+E24+E25+E26</f>
        <v>6922877000</v>
      </c>
    </row>
    <row r="18" spans="1:5" s="69" customFormat="1" ht="31.5" x14ac:dyDescent="0.25">
      <c r="A18" s="70" t="s">
        <v>755</v>
      </c>
      <c r="B18" s="71" t="s">
        <v>754</v>
      </c>
      <c r="C18" s="72">
        <f>C19+C20+C21+C27+C30+C33+C36+C24+C25+C26</f>
        <v>5229693000</v>
      </c>
      <c r="D18" s="72">
        <f>D19+D20+D21+D27+D30+D33+D36+D24+D25+D26</f>
        <v>5756118000</v>
      </c>
      <c r="E18" s="72">
        <f>E19+E20+E21+E27+E30+E33+E36+E24+E25+E26</f>
        <v>6922877000</v>
      </c>
    </row>
    <row r="19" spans="1:5" x14ac:dyDescent="0.25">
      <c r="A19" s="70" t="s">
        <v>390</v>
      </c>
      <c r="B19" s="71" t="s">
        <v>391</v>
      </c>
      <c r="C19" s="72">
        <v>593658000</v>
      </c>
      <c r="D19" s="72">
        <v>620642000</v>
      </c>
      <c r="E19" s="72">
        <v>647627000</v>
      </c>
    </row>
    <row r="20" spans="1:5" ht="31.5" x14ac:dyDescent="0.25">
      <c r="A20" s="70" t="s">
        <v>392</v>
      </c>
      <c r="B20" s="71" t="s">
        <v>393</v>
      </c>
      <c r="C20" s="72">
        <v>151571000</v>
      </c>
      <c r="D20" s="72">
        <v>156809000</v>
      </c>
      <c r="E20" s="72">
        <v>163626000</v>
      </c>
    </row>
    <row r="21" spans="1:5" s="74" customFormat="1" ht="110.25" x14ac:dyDescent="0.25">
      <c r="A21" s="70" t="s">
        <v>394</v>
      </c>
      <c r="B21" s="71" t="s">
        <v>395</v>
      </c>
      <c r="C21" s="72">
        <f t="shared" ref="C21" si="9">SUM(C22:C23)</f>
        <v>890293000</v>
      </c>
      <c r="D21" s="72">
        <f t="shared" ref="D21" si="10">SUM(D22:D23)</f>
        <v>1049005000</v>
      </c>
      <c r="E21" s="72">
        <f t="shared" ref="E21" si="11">SUM(E22:E23)</f>
        <v>1189462000</v>
      </c>
    </row>
    <row r="22" spans="1:5" ht="126" x14ac:dyDescent="0.25">
      <c r="A22" s="75" t="s">
        <v>396</v>
      </c>
      <c r="B22" s="76" t="s">
        <v>397</v>
      </c>
      <c r="C22" s="77">
        <v>519992000</v>
      </c>
      <c r="D22" s="77">
        <v>607824000</v>
      </c>
      <c r="E22" s="77">
        <v>722912000</v>
      </c>
    </row>
    <row r="23" spans="1:5" ht="157.5" x14ac:dyDescent="0.25">
      <c r="A23" s="75" t="s">
        <v>618</v>
      </c>
      <c r="B23" s="76" t="s">
        <v>398</v>
      </c>
      <c r="C23" s="77">
        <v>370301000</v>
      </c>
      <c r="D23" s="77">
        <v>441181000</v>
      </c>
      <c r="E23" s="77">
        <v>466550000</v>
      </c>
    </row>
    <row r="24" spans="1:5" ht="94.5" x14ac:dyDescent="0.25">
      <c r="A24" s="70" t="s">
        <v>747</v>
      </c>
      <c r="B24" s="71" t="s">
        <v>748</v>
      </c>
      <c r="C24" s="72">
        <v>4000000</v>
      </c>
      <c r="D24" s="72">
        <v>4600000</v>
      </c>
      <c r="E24" s="72">
        <v>4800000</v>
      </c>
    </row>
    <row r="25" spans="1:5" ht="78.75" x14ac:dyDescent="0.25">
      <c r="A25" s="70" t="s">
        <v>749</v>
      </c>
      <c r="B25" s="71" t="s">
        <v>750</v>
      </c>
      <c r="C25" s="72">
        <v>300000</v>
      </c>
      <c r="D25" s="72">
        <v>300000</v>
      </c>
      <c r="E25" s="72">
        <v>300000</v>
      </c>
    </row>
    <row r="26" spans="1:5" ht="78.75" x14ac:dyDescent="0.25">
      <c r="A26" s="70" t="s">
        <v>751</v>
      </c>
      <c r="B26" s="71" t="s">
        <v>752</v>
      </c>
      <c r="C26" s="72">
        <v>3700000</v>
      </c>
      <c r="D26" s="72">
        <v>4400000</v>
      </c>
      <c r="E26" s="72">
        <v>5100000</v>
      </c>
    </row>
    <row r="27" spans="1:5" s="74" customFormat="1" ht="47.25" x14ac:dyDescent="0.25">
      <c r="A27" s="70" t="s">
        <v>399</v>
      </c>
      <c r="B27" s="71" t="s">
        <v>400</v>
      </c>
      <c r="C27" s="72">
        <f>SUM(C28:C29)</f>
        <v>1643308000</v>
      </c>
      <c r="D27" s="72">
        <f>SUM(D28:D29)</f>
        <v>1807222000</v>
      </c>
      <c r="E27" s="72">
        <f>SUM(E28:E29)</f>
        <v>2260859000</v>
      </c>
    </row>
    <row r="28" spans="1:5" ht="78.75" x14ac:dyDescent="0.25">
      <c r="A28" s="75" t="s">
        <v>613</v>
      </c>
      <c r="B28" s="76" t="s">
        <v>401</v>
      </c>
      <c r="C28" s="77">
        <v>1571836000</v>
      </c>
      <c r="D28" s="77">
        <v>1663854000</v>
      </c>
      <c r="E28" s="77">
        <v>1763042000</v>
      </c>
    </row>
    <row r="29" spans="1:5" ht="94.5" x14ac:dyDescent="0.25">
      <c r="A29" s="75" t="s">
        <v>614</v>
      </c>
      <c r="B29" s="76" t="s">
        <v>402</v>
      </c>
      <c r="C29" s="77">
        <v>71472000</v>
      </c>
      <c r="D29" s="77">
        <v>143368000</v>
      </c>
      <c r="E29" s="77">
        <v>497817000</v>
      </c>
    </row>
    <row r="30" spans="1:5" s="74" customFormat="1" ht="63" x14ac:dyDescent="0.25">
      <c r="A30" s="70" t="s">
        <v>403</v>
      </c>
      <c r="B30" s="71" t="s">
        <v>404</v>
      </c>
      <c r="C30" s="72">
        <f>SUM(C31:C32)</f>
        <v>8464000</v>
      </c>
      <c r="D30" s="72">
        <f>SUM(D31:D32)</f>
        <v>9068000</v>
      </c>
      <c r="E30" s="72">
        <f>SUM(E31:E32)</f>
        <v>11148000</v>
      </c>
    </row>
    <row r="31" spans="1:5" ht="94.5" x14ac:dyDescent="0.25">
      <c r="A31" s="75" t="s">
        <v>615</v>
      </c>
      <c r="B31" s="76" t="s">
        <v>405</v>
      </c>
      <c r="C31" s="77">
        <v>8096000</v>
      </c>
      <c r="D31" s="77">
        <v>8349000</v>
      </c>
      <c r="E31" s="77">
        <v>8693000</v>
      </c>
    </row>
    <row r="32" spans="1:5" ht="94.5" x14ac:dyDescent="0.25">
      <c r="A32" s="75" t="s">
        <v>616</v>
      </c>
      <c r="B32" s="76" t="s">
        <v>406</v>
      </c>
      <c r="C32" s="77">
        <v>368000</v>
      </c>
      <c r="D32" s="77">
        <v>719000</v>
      </c>
      <c r="E32" s="77">
        <v>2455000</v>
      </c>
    </row>
    <row r="33" spans="1:5" s="74" customFormat="1" ht="63" x14ac:dyDescent="0.25">
      <c r="A33" s="70" t="s">
        <v>407</v>
      </c>
      <c r="B33" s="71" t="s">
        <v>408</v>
      </c>
      <c r="C33" s="72">
        <f>SUM(C34:C35)</f>
        <v>2146470000</v>
      </c>
      <c r="D33" s="72">
        <f>SUM(D34:D35)</f>
        <v>2353996000</v>
      </c>
      <c r="E33" s="72">
        <f>SUM(E34:E35)</f>
        <v>2926911000</v>
      </c>
    </row>
    <row r="34" spans="1:5" ht="78.75" x14ac:dyDescent="0.25">
      <c r="A34" s="75" t="s">
        <v>617</v>
      </c>
      <c r="B34" s="76" t="s">
        <v>409</v>
      </c>
      <c r="C34" s="77">
        <v>2053113000</v>
      </c>
      <c r="D34" s="77">
        <v>2167252000</v>
      </c>
      <c r="E34" s="77">
        <v>2282436000</v>
      </c>
    </row>
    <row r="35" spans="1:5" ht="94.5" x14ac:dyDescent="0.25">
      <c r="A35" s="75" t="s">
        <v>619</v>
      </c>
      <c r="B35" s="76" t="s">
        <v>410</v>
      </c>
      <c r="C35" s="77">
        <v>93357000</v>
      </c>
      <c r="D35" s="77">
        <v>186744000</v>
      </c>
      <c r="E35" s="77">
        <v>644475000</v>
      </c>
    </row>
    <row r="36" spans="1:5" s="74" customFormat="1" ht="63" x14ac:dyDescent="0.25">
      <c r="A36" s="70" t="s">
        <v>411</v>
      </c>
      <c r="B36" s="71" t="s">
        <v>412</v>
      </c>
      <c r="C36" s="72">
        <f>SUM(C37:C38)</f>
        <v>-212071000</v>
      </c>
      <c r="D36" s="72">
        <f>SUM(D37:D38)</f>
        <v>-249924000</v>
      </c>
      <c r="E36" s="72">
        <f>SUM(E37:E38)</f>
        <v>-286956000</v>
      </c>
    </row>
    <row r="37" spans="1:5" ht="78.75" x14ac:dyDescent="0.25">
      <c r="A37" s="75" t="s">
        <v>620</v>
      </c>
      <c r="B37" s="76" t="s">
        <v>413</v>
      </c>
      <c r="C37" s="77">
        <v>-202847000</v>
      </c>
      <c r="D37" s="77">
        <v>-230097000</v>
      </c>
      <c r="E37" s="77">
        <v>-223771000</v>
      </c>
    </row>
    <row r="38" spans="1:5" ht="94.5" x14ac:dyDescent="0.25">
      <c r="A38" s="75" t="s">
        <v>621</v>
      </c>
      <c r="B38" s="76" t="s">
        <v>414</v>
      </c>
      <c r="C38" s="77">
        <v>-9224000</v>
      </c>
      <c r="D38" s="77">
        <v>-19827000</v>
      </c>
      <c r="E38" s="77">
        <v>-63185000</v>
      </c>
    </row>
    <row r="39" spans="1:5" s="69" customFormat="1" x14ac:dyDescent="0.25">
      <c r="A39" s="66" t="s">
        <v>415</v>
      </c>
      <c r="B39" s="67" t="s">
        <v>416</v>
      </c>
      <c r="C39" s="68">
        <f t="shared" ref="C39:E39" si="12">C40</f>
        <v>2981831255</v>
      </c>
      <c r="D39" s="68">
        <f t="shared" si="12"/>
        <v>3277240000</v>
      </c>
      <c r="E39" s="68">
        <f t="shared" si="12"/>
        <v>3277240000</v>
      </c>
    </row>
    <row r="40" spans="1:5" s="73" customFormat="1" x14ac:dyDescent="0.25">
      <c r="A40" s="70" t="s">
        <v>417</v>
      </c>
      <c r="B40" s="78" t="s">
        <v>418</v>
      </c>
      <c r="C40" s="72">
        <f>C41+C43</f>
        <v>2981831255</v>
      </c>
      <c r="D40" s="72">
        <f>D41+D43</f>
        <v>3277240000</v>
      </c>
      <c r="E40" s="72">
        <f>E41+E43</f>
        <v>3277240000</v>
      </c>
    </row>
    <row r="41" spans="1:5" s="74" customFormat="1" ht="31.5" x14ac:dyDescent="0.25">
      <c r="A41" s="70" t="s">
        <v>419</v>
      </c>
      <c r="B41" s="78" t="s">
        <v>420</v>
      </c>
      <c r="C41" s="72">
        <f t="shared" ref="C41:E41" si="13">C42</f>
        <v>2057463566</v>
      </c>
      <c r="D41" s="72">
        <f t="shared" si="13"/>
        <v>2261296000</v>
      </c>
      <c r="E41" s="72">
        <f t="shared" si="13"/>
        <v>2261296000</v>
      </c>
    </row>
    <row r="42" spans="1:5" ht="31.5" x14ac:dyDescent="0.25">
      <c r="A42" s="75" t="s">
        <v>421</v>
      </c>
      <c r="B42" s="79" t="s">
        <v>420</v>
      </c>
      <c r="C42" s="77">
        <v>2057463566</v>
      </c>
      <c r="D42" s="77">
        <v>2261296000</v>
      </c>
      <c r="E42" s="77">
        <v>2261296000</v>
      </c>
    </row>
    <row r="43" spans="1:5" s="74" customFormat="1" ht="31.5" x14ac:dyDescent="0.25">
      <c r="A43" s="70" t="s">
        <v>422</v>
      </c>
      <c r="B43" s="78" t="s">
        <v>423</v>
      </c>
      <c r="C43" s="72">
        <f t="shared" ref="C43:E43" si="14">C44</f>
        <v>924367689</v>
      </c>
      <c r="D43" s="72">
        <f t="shared" si="14"/>
        <v>1015944000</v>
      </c>
      <c r="E43" s="72">
        <f t="shared" si="14"/>
        <v>1015944000</v>
      </c>
    </row>
    <row r="44" spans="1:5" ht="63" x14ac:dyDescent="0.25">
      <c r="A44" s="75" t="s">
        <v>424</v>
      </c>
      <c r="B44" s="79" t="s">
        <v>673</v>
      </c>
      <c r="C44" s="77">
        <v>924367689</v>
      </c>
      <c r="D44" s="77">
        <v>1015944000</v>
      </c>
      <c r="E44" s="77">
        <v>1015944000</v>
      </c>
    </row>
    <row r="45" spans="1:5" s="69" customFormat="1" x14ac:dyDescent="0.25">
      <c r="A45" s="66" t="s">
        <v>425</v>
      </c>
      <c r="B45" s="67" t="s">
        <v>426</v>
      </c>
      <c r="C45" s="68">
        <f>C46+C49+C52</f>
        <v>4246285000</v>
      </c>
      <c r="D45" s="68">
        <f>D46+D49+D52</f>
        <v>4819338000</v>
      </c>
      <c r="E45" s="68">
        <f>E46+E49+E52</f>
        <v>4920310000</v>
      </c>
    </row>
    <row r="46" spans="1:5" s="74" customFormat="1" x14ac:dyDescent="0.25">
      <c r="A46" s="70" t="s">
        <v>427</v>
      </c>
      <c r="B46" s="71" t="s">
        <v>428</v>
      </c>
      <c r="C46" s="72">
        <f t="shared" ref="C46" si="15">SUM(C47:C48)</f>
        <v>3109466000</v>
      </c>
      <c r="D46" s="72">
        <f t="shared" ref="D46" si="16">SUM(D47:D48)</f>
        <v>3656569000</v>
      </c>
      <c r="E46" s="72">
        <f t="shared" ref="E46" si="17">SUM(E47:E48)</f>
        <v>3710016000</v>
      </c>
    </row>
    <row r="47" spans="1:5" ht="31.5" x14ac:dyDescent="0.25">
      <c r="A47" s="75" t="s">
        <v>429</v>
      </c>
      <c r="B47" s="76" t="s">
        <v>430</v>
      </c>
      <c r="C47" s="77">
        <v>3050386000</v>
      </c>
      <c r="D47" s="77">
        <v>3587094000</v>
      </c>
      <c r="E47" s="77">
        <v>3640523000</v>
      </c>
    </row>
    <row r="48" spans="1:5" ht="31.5" x14ac:dyDescent="0.25">
      <c r="A48" s="75" t="s">
        <v>431</v>
      </c>
      <c r="B48" s="76" t="s">
        <v>432</v>
      </c>
      <c r="C48" s="77">
        <v>59080000</v>
      </c>
      <c r="D48" s="77">
        <v>69475000</v>
      </c>
      <c r="E48" s="77">
        <v>69493000</v>
      </c>
    </row>
    <row r="49" spans="1:5" s="74" customFormat="1" x14ac:dyDescent="0.25">
      <c r="A49" s="70" t="s">
        <v>433</v>
      </c>
      <c r="B49" s="71" t="s">
        <v>434</v>
      </c>
      <c r="C49" s="72">
        <f t="shared" ref="C49" si="18">SUM(C50:C51)</f>
        <v>1090427000</v>
      </c>
      <c r="D49" s="72">
        <f t="shared" ref="D49" si="19">SUM(D50:D51)</f>
        <v>1116377000</v>
      </c>
      <c r="E49" s="72">
        <f t="shared" ref="E49" si="20">SUM(E50:E51)</f>
        <v>1163902000</v>
      </c>
    </row>
    <row r="50" spans="1:5" x14ac:dyDescent="0.25">
      <c r="A50" s="75" t="s">
        <v>435</v>
      </c>
      <c r="B50" s="76" t="s">
        <v>436</v>
      </c>
      <c r="C50" s="77">
        <v>192150000</v>
      </c>
      <c r="D50" s="77">
        <v>192150000</v>
      </c>
      <c r="E50" s="77">
        <v>192150000</v>
      </c>
    </row>
    <row r="51" spans="1:5" x14ac:dyDescent="0.25">
      <c r="A51" s="75" t="s">
        <v>437</v>
      </c>
      <c r="B51" s="76" t="s">
        <v>438</v>
      </c>
      <c r="C51" s="77">
        <v>898277000</v>
      </c>
      <c r="D51" s="77">
        <v>924227000</v>
      </c>
      <c r="E51" s="77">
        <v>971752000</v>
      </c>
    </row>
    <row r="52" spans="1:5" x14ac:dyDescent="0.25">
      <c r="A52" s="70" t="s">
        <v>439</v>
      </c>
      <c r="B52" s="71" t="s">
        <v>440</v>
      </c>
      <c r="C52" s="72">
        <v>46392000</v>
      </c>
      <c r="D52" s="72">
        <v>46392000</v>
      </c>
      <c r="E52" s="72">
        <v>46392000</v>
      </c>
    </row>
    <row r="53" spans="1:5" s="69" customFormat="1" ht="31.5" x14ac:dyDescent="0.25">
      <c r="A53" s="66" t="s">
        <v>441</v>
      </c>
      <c r="B53" s="67" t="s">
        <v>442</v>
      </c>
      <c r="C53" s="68">
        <f>C54+C57</f>
        <v>20166000</v>
      </c>
      <c r="D53" s="68">
        <f>D54+D57</f>
        <v>20882000</v>
      </c>
      <c r="E53" s="68">
        <f>E54+E57</f>
        <v>21653000</v>
      </c>
    </row>
    <row r="54" spans="1:5" s="73" customFormat="1" x14ac:dyDescent="0.25">
      <c r="A54" s="70" t="s">
        <v>443</v>
      </c>
      <c r="B54" s="71" t="s">
        <v>444</v>
      </c>
      <c r="C54" s="72">
        <f t="shared" ref="C54" si="21">SUM(C55:C56)</f>
        <v>19588000</v>
      </c>
      <c r="D54" s="72">
        <f t="shared" ref="D54" si="22">SUM(D55:D56)</f>
        <v>20293000</v>
      </c>
      <c r="E54" s="72">
        <f t="shared" ref="E54" si="23">SUM(E55:E56)</f>
        <v>21064000</v>
      </c>
    </row>
    <row r="55" spans="1:5" x14ac:dyDescent="0.25">
      <c r="A55" s="75" t="s">
        <v>445</v>
      </c>
      <c r="B55" s="76" t="s">
        <v>446</v>
      </c>
      <c r="C55" s="77">
        <v>10493000</v>
      </c>
      <c r="D55" s="77">
        <v>10871000</v>
      </c>
      <c r="E55" s="77">
        <v>11284000</v>
      </c>
    </row>
    <row r="56" spans="1:5" ht="31.5" x14ac:dyDescent="0.25">
      <c r="A56" s="75" t="s">
        <v>447</v>
      </c>
      <c r="B56" s="76" t="s">
        <v>448</v>
      </c>
      <c r="C56" s="77">
        <v>9095000</v>
      </c>
      <c r="D56" s="77">
        <v>9422000</v>
      </c>
      <c r="E56" s="77">
        <v>9780000</v>
      </c>
    </row>
    <row r="57" spans="1:5" s="73" customFormat="1" ht="31.5" x14ac:dyDescent="0.25">
      <c r="A57" s="70" t="s">
        <v>449</v>
      </c>
      <c r="B57" s="71" t="s">
        <v>450</v>
      </c>
      <c r="C57" s="72">
        <f>C58</f>
        <v>578000</v>
      </c>
      <c r="D57" s="72">
        <f>D58</f>
        <v>589000</v>
      </c>
      <c r="E57" s="72">
        <f>E58</f>
        <v>589000</v>
      </c>
    </row>
    <row r="58" spans="1:5" x14ac:dyDescent="0.25">
      <c r="A58" s="75" t="s">
        <v>451</v>
      </c>
      <c r="B58" s="76" t="s">
        <v>452</v>
      </c>
      <c r="C58" s="77">
        <v>578000</v>
      </c>
      <c r="D58" s="77">
        <v>589000</v>
      </c>
      <c r="E58" s="77">
        <v>589000</v>
      </c>
    </row>
    <row r="59" spans="1:5" s="69" customFormat="1" x14ac:dyDescent="0.25">
      <c r="A59" s="66" t="s">
        <v>453</v>
      </c>
      <c r="B59" s="67" t="s">
        <v>454</v>
      </c>
      <c r="C59" s="68">
        <f>C60+C61</f>
        <v>207010000</v>
      </c>
      <c r="D59" s="68">
        <f>D60+D61</f>
        <v>209431000</v>
      </c>
      <c r="E59" s="68">
        <f>E60+E61</f>
        <v>209462000</v>
      </c>
    </row>
    <row r="60" spans="1:5" ht="63" x14ac:dyDescent="0.25">
      <c r="A60" s="70" t="s">
        <v>455</v>
      </c>
      <c r="B60" s="71" t="s">
        <v>456</v>
      </c>
      <c r="C60" s="72">
        <v>1730000</v>
      </c>
      <c r="D60" s="72">
        <v>1730000</v>
      </c>
      <c r="E60" s="72">
        <v>1730000</v>
      </c>
    </row>
    <row r="61" spans="1:5" s="74" customFormat="1" ht="31.5" x14ac:dyDescent="0.25">
      <c r="A61" s="70" t="s">
        <v>457</v>
      </c>
      <c r="B61" s="71" t="s">
        <v>458</v>
      </c>
      <c r="C61" s="72">
        <f t="shared" ref="C61" si="24">C62+C63+C64+C66+C67+C68+C69+C72+C74+C75+C76+C77+C78+C79+C71</f>
        <v>205280000</v>
      </c>
      <c r="D61" s="72">
        <f t="shared" ref="D61" si="25">D62+D63+D64+D66+D67+D68+D69+D72+D74+D75+D76+D77+D78+D79+D71</f>
        <v>207701000</v>
      </c>
      <c r="E61" s="72">
        <f t="shared" ref="E61" si="26">E62+E63+E64+E66+E67+E68+E69+E72+E74+E75+E76+E77+E78+E79+E71</f>
        <v>207732000</v>
      </c>
    </row>
    <row r="62" spans="1:5" ht="78.75" x14ac:dyDescent="0.25">
      <c r="A62" s="70" t="s">
        <v>459</v>
      </c>
      <c r="B62" s="71" t="s">
        <v>460</v>
      </c>
      <c r="C62" s="72">
        <v>133000</v>
      </c>
      <c r="D62" s="72">
        <v>99000</v>
      </c>
      <c r="E62" s="72">
        <v>74000</v>
      </c>
    </row>
    <row r="63" spans="1:5" ht="31.5" x14ac:dyDescent="0.25">
      <c r="A63" s="70" t="s">
        <v>461</v>
      </c>
      <c r="B63" s="71" t="s">
        <v>462</v>
      </c>
      <c r="C63" s="72">
        <v>126025000</v>
      </c>
      <c r="D63" s="72">
        <v>126025000</v>
      </c>
      <c r="E63" s="72">
        <v>126025000</v>
      </c>
    </row>
    <row r="64" spans="1:5" s="74" customFormat="1" ht="47.25" x14ac:dyDescent="0.25">
      <c r="A64" s="70" t="s">
        <v>463</v>
      </c>
      <c r="B64" s="71" t="s">
        <v>464</v>
      </c>
      <c r="C64" s="72">
        <f>C65</f>
        <v>41160000</v>
      </c>
      <c r="D64" s="72">
        <f>D65</f>
        <v>43260000</v>
      </c>
      <c r="E64" s="72">
        <f>E65</f>
        <v>43260000</v>
      </c>
    </row>
    <row r="65" spans="1:5" ht="63" x14ac:dyDescent="0.25">
      <c r="A65" s="75" t="s">
        <v>465</v>
      </c>
      <c r="B65" s="76" t="s">
        <v>466</v>
      </c>
      <c r="C65" s="77">
        <v>41160000</v>
      </c>
      <c r="D65" s="77">
        <v>43260000</v>
      </c>
      <c r="E65" s="77">
        <v>43260000</v>
      </c>
    </row>
    <row r="66" spans="1:5" ht="31.5" x14ac:dyDescent="0.25">
      <c r="A66" s="70" t="s">
        <v>467</v>
      </c>
      <c r="B66" s="71" t="s">
        <v>468</v>
      </c>
      <c r="C66" s="72">
        <v>5400000</v>
      </c>
      <c r="D66" s="72">
        <v>5700000</v>
      </c>
      <c r="E66" s="72">
        <v>5700000</v>
      </c>
    </row>
    <row r="67" spans="1:5" ht="63" x14ac:dyDescent="0.25">
      <c r="A67" s="70" t="s">
        <v>469</v>
      </c>
      <c r="B67" s="71" t="s">
        <v>470</v>
      </c>
      <c r="C67" s="72">
        <v>150000</v>
      </c>
      <c r="D67" s="72">
        <v>150000</v>
      </c>
      <c r="E67" s="72">
        <v>150000</v>
      </c>
    </row>
    <row r="68" spans="1:5" ht="31.5" x14ac:dyDescent="0.25">
      <c r="A68" s="70" t="s">
        <v>471</v>
      </c>
      <c r="B68" s="78" t="s">
        <v>472</v>
      </c>
      <c r="C68" s="72">
        <v>20000</v>
      </c>
      <c r="D68" s="72">
        <v>20000</v>
      </c>
      <c r="E68" s="72">
        <v>20000</v>
      </c>
    </row>
    <row r="69" spans="1:5" ht="94.5" x14ac:dyDescent="0.25">
      <c r="A69" s="70" t="s">
        <v>473</v>
      </c>
      <c r="B69" s="78" t="s">
        <v>474</v>
      </c>
      <c r="C69" s="72">
        <v>30000</v>
      </c>
      <c r="D69" s="72">
        <v>30000</v>
      </c>
      <c r="E69" s="72">
        <v>30000</v>
      </c>
    </row>
    <row r="70" spans="1:5" s="74" customFormat="1" ht="63" x14ac:dyDescent="0.25">
      <c r="A70" s="70" t="s">
        <v>475</v>
      </c>
      <c r="B70" s="71" t="s">
        <v>476</v>
      </c>
      <c r="C70" s="72">
        <f t="shared" ref="C70" si="27">SUM(C71:C72)</f>
        <v>30817000</v>
      </c>
      <c r="D70" s="72">
        <f t="shared" ref="D70" si="28">SUM(D71:D72)</f>
        <v>30867000</v>
      </c>
      <c r="E70" s="72">
        <f t="shared" ref="E70" si="29">SUM(E71:E72)</f>
        <v>30917000</v>
      </c>
    </row>
    <row r="71" spans="1:5" ht="63" x14ac:dyDescent="0.25">
      <c r="A71" s="80" t="s">
        <v>477</v>
      </c>
      <c r="B71" s="81" t="s">
        <v>478</v>
      </c>
      <c r="C71" s="59">
        <v>16767000</v>
      </c>
      <c r="D71" s="59">
        <v>16767000</v>
      </c>
      <c r="E71" s="59">
        <v>16767000</v>
      </c>
    </row>
    <row r="72" spans="1:5" ht="141.75" x14ac:dyDescent="0.25">
      <c r="A72" s="75" t="s">
        <v>479</v>
      </c>
      <c r="B72" s="76" t="s">
        <v>480</v>
      </c>
      <c r="C72" s="77">
        <v>14050000</v>
      </c>
      <c r="D72" s="77">
        <v>14100000</v>
      </c>
      <c r="E72" s="77">
        <v>14150000</v>
      </c>
    </row>
    <row r="73" spans="1:5" s="74" customFormat="1" ht="47.25" x14ac:dyDescent="0.25">
      <c r="A73" s="70" t="s">
        <v>481</v>
      </c>
      <c r="B73" s="71" t="s">
        <v>482</v>
      </c>
      <c r="C73" s="72">
        <f>C74</f>
        <v>182000</v>
      </c>
      <c r="D73" s="72">
        <f>D74</f>
        <v>191000</v>
      </c>
      <c r="E73" s="72">
        <f>E74</f>
        <v>200000</v>
      </c>
    </row>
    <row r="74" spans="1:5" ht="78.75" x14ac:dyDescent="0.25">
      <c r="A74" s="75" t="s">
        <v>483</v>
      </c>
      <c r="B74" s="76" t="s">
        <v>484</v>
      </c>
      <c r="C74" s="77">
        <v>182000</v>
      </c>
      <c r="D74" s="77">
        <v>191000</v>
      </c>
      <c r="E74" s="77">
        <v>200000</v>
      </c>
    </row>
    <row r="75" spans="1:5" ht="31.5" x14ac:dyDescent="0.25">
      <c r="A75" s="70" t="s">
        <v>674</v>
      </c>
      <c r="B75" s="71" t="s">
        <v>675</v>
      </c>
      <c r="C75" s="72">
        <v>48000</v>
      </c>
      <c r="D75" s="72">
        <v>44000</v>
      </c>
      <c r="E75" s="72">
        <v>41000</v>
      </c>
    </row>
    <row r="76" spans="1:5" ht="31.5" x14ac:dyDescent="0.25">
      <c r="A76" s="70" t="s">
        <v>485</v>
      </c>
      <c r="B76" s="71" t="s">
        <v>486</v>
      </c>
      <c r="C76" s="72">
        <v>30000</v>
      </c>
      <c r="D76" s="72">
        <v>30000</v>
      </c>
      <c r="E76" s="72">
        <v>30000</v>
      </c>
    </row>
    <row r="77" spans="1:5" ht="63" x14ac:dyDescent="0.25">
      <c r="A77" s="70" t="s">
        <v>487</v>
      </c>
      <c r="B77" s="71" t="s">
        <v>488</v>
      </c>
      <c r="C77" s="72">
        <v>930000</v>
      </c>
      <c r="D77" s="72">
        <v>930000</v>
      </c>
      <c r="E77" s="72">
        <v>930000</v>
      </c>
    </row>
    <row r="78" spans="1:5" ht="63" x14ac:dyDescent="0.25">
      <c r="A78" s="70" t="s">
        <v>489</v>
      </c>
      <c r="B78" s="71" t="s">
        <v>490</v>
      </c>
      <c r="C78" s="72">
        <v>55000</v>
      </c>
      <c r="D78" s="72">
        <v>55000</v>
      </c>
      <c r="E78" s="72">
        <v>55000</v>
      </c>
    </row>
    <row r="79" spans="1:5" ht="47.25" x14ac:dyDescent="0.25">
      <c r="A79" s="70" t="s">
        <v>491</v>
      </c>
      <c r="B79" s="78" t="s">
        <v>492</v>
      </c>
      <c r="C79" s="72">
        <v>300000</v>
      </c>
      <c r="D79" s="72">
        <v>300000</v>
      </c>
      <c r="E79" s="72">
        <v>300000</v>
      </c>
    </row>
    <row r="80" spans="1:5" s="69" customFormat="1" ht="31.5" x14ac:dyDescent="0.25">
      <c r="A80" s="66" t="s">
        <v>493</v>
      </c>
      <c r="B80" s="67" t="s">
        <v>494</v>
      </c>
      <c r="C80" s="68">
        <f t="shared" ref="C80" si="30">C81+C83+C90+C93</f>
        <v>143608000</v>
      </c>
      <c r="D80" s="68">
        <f t="shared" ref="D80" si="31">D81+D83+D90+D93</f>
        <v>140103000</v>
      </c>
      <c r="E80" s="68">
        <f t="shared" ref="E80" si="32">E81+E83+E90+E93</f>
        <v>141724000</v>
      </c>
    </row>
    <row r="81" spans="1:5" s="74" customFormat="1" ht="63" x14ac:dyDescent="0.25">
      <c r="A81" s="70" t="s">
        <v>495</v>
      </c>
      <c r="B81" s="71" t="s">
        <v>496</v>
      </c>
      <c r="C81" s="72">
        <f>C82</f>
        <v>17573000</v>
      </c>
      <c r="D81" s="72">
        <f>D82</f>
        <v>18168000</v>
      </c>
      <c r="E81" s="72">
        <f>E82</f>
        <v>18867000</v>
      </c>
    </row>
    <row r="82" spans="1:5" ht="47.25" x14ac:dyDescent="0.25">
      <c r="A82" s="75" t="s">
        <v>497</v>
      </c>
      <c r="B82" s="76" t="s">
        <v>498</v>
      </c>
      <c r="C82" s="77">
        <v>17573000</v>
      </c>
      <c r="D82" s="77">
        <v>18168000</v>
      </c>
      <c r="E82" s="77">
        <v>18867000</v>
      </c>
    </row>
    <row r="83" spans="1:5" s="73" customFormat="1" ht="63" x14ac:dyDescent="0.25">
      <c r="A83" s="70" t="s">
        <v>499</v>
      </c>
      <c r="B83" s="71" t="s">
        <v>500</v>
      </c>
      <c r="C83" s="72">
        <f>C84+C86+C88</f>
        <v>121080000</v>
      </c>
      <c r="D83" s="72">
        <f>D84+D86+D88</f>
        <v>117090000</v>
      </c>
      <c r="E83" s="72">
        <f>E84+E86+E88</f>
        <v>118141000</v>
      </c>
    </row>
    <row r="84" spans="1:5" s="74" customFormat="1" ht="63" x14ac:dyDescent="0.25">
      <c r="A84" s="70" t="s">
        <v>501</v>
      </c>
      <c r="B84" s="71" t="s">
        <v>502</v>
      </c>
      <c r="C84" s="72">
        <f>C85</f>
        <v>95000000</v>
      </c>
      <c r="D84" s="72">
        <f>D85</f>
        <v>90000000</v>
      </c>
      <c r="E84" s="72">
        <f>E85</f>
        <v>90000000</v>
      </c>
    </row>
    <row r="85" spans="1:5" ht="63" x14ac:dyDescent="0.25">
      <c r="A85" s="75" t="s">
        <v>503</v>
      </c>
      <c r="B85" s="76" t="s">
        <v>676</v>
      </c>
      <c r="C85" s="77">
        <v>95000000</v>
      </c>
      <c r="D85" s="77">
        <v>90000000</v>
      </c>
      <c r="E85" s="77">
        <v>90000000</v>
      </c>
    </row>
    <row r="86" spans="1:5" ht="63" x14ac:dyDescent="0.25">
      <c r="A86" s="70" t="s">
        <v>504</v>
      </c>
      <c r="B86" s="71" t="s">
        <v>677</v>
      </c>
      <c r="C86" s="72">
        <f>C87</f>
        <v>5151000</v>
      </c>
      <c r="D86" s="72">
        <f>D87</f>
        <v>5324000</v>
      </c>
      <c r="E86" s="72">
        <f>E87</f>
        <v>5504000</v>
      </c>
    </row>
    <row r="87" spans="1:5" ht="63" x14ac:dyDescent="0.25">
      <c r="A87" s="75" t="s">
        <v>678</v>
      </c>
      <c r="B87" s="76" t="s">
        <v>505</v>
      </c>
      <c r="C87" s="77">
        <v>5151000</v>
      </c>
      <c r="D87" s="77">
        <v>5324000</v>
      </c>
      <c r="E87" s="77">
        <v>5504000</v>
      </c>
    </row>
    <row r="88" spans="1:5" s="74" customFormat="1" ht="31.5" x14ac:dyDescent="0.25">
      <c r="A88" s="70" t="s">
        <v>506</v>
      </c>
      <c r="B88" s="71" t="s">
        <v>507</v>
      </c>
      <c r="C88" s="72">
        <f>C89</f>
        <v>20929000</v>
      </c>
      <c r="D88" s="72">
        <f>D89</f>
        <v>21766000</v>
      </c>
      <c r="E88" s="72">
        <f>E89</f>
        <v>22637000</v>
      </c>
    </row>
    <row r="89" spans="1:5" ht="31.5" x14ac:dyDescent="0.25">
      <c r="A89" s="75" t="s">
        <v>508</v>
      </c>
      <c r="B89" s="76" t="s">
        <v>509</v>
      </c>
      <c r="C89" s="77">
        <v>20929000</v>
      </c>
      <c r="D89" s="77">
        <v>21766000</v>
      </c>
      <c r="E89" s="77">
        <v>22637000</v>
      </c>
    </row>
    <row r="90" spans="1:5" s="73" customFormat="1" x14ac:dyDescent="0.25">
      <c r="A90" s="70" t="s">
        <v>510</v>
      </c>
      <c r="B90" s="71" t="s">
        <v>511</v>
      </c>
      <c r="C90" s="72">
        <f t="shared" ref="C90:E91" si="33">C91</f>
        <v>4031000</v>
      </c>
      <c r="D90" s="72">
        <f t="shared" si="33"/>
        <v>4121000</v>
      </c>
      <c r="E90" s="72">
        <f t="shared" si="33"/>
        <v>4140000</v>
      </c>
    </row>
    <row r="91" spans="1:5" s="74" customFormat="1" ht="47.25" x14ac:dyDescent="0.25">
      <c r="A91" s="70" t="s">
        <v>512</v>
      </c>
      <c r="B91" s="71" t="s">
        <v>513</v>
      </c>
      <c r="C91" s="72">
        <f t="shared" si="33"/>
        <v>4031000</v>
      </c>
      <c r="D91" s="72">
        <f t="shared" si="33"/>
        <v>4121000</v>
      </c>
      <c r="E91" s="72">
        <f t="shared" si="33"/>
        <v>4140000</v>
      </c>
    </row>
    <row r="92" spans="1:5" ht="47.25" x14ac:dyDescent="0.25">
      <c r="A92" s="75" t="s">
        <v>514</v>
      </c>
      <c r="B92" s="76" t="s">
        <v>515</v>
      </c>
      <c r="C92" s="77">
        <v>4031000</v>
      </c>
      <c r="D92" s="77">
        <v>4121000</v>
      </c>
      <c r="E92" s="77">
        <v>4140000</v>
      </c>
    </row>
    <row r="93" spans="1:5" s="73" customFormat="1" ht="63" x14ac:dyDescent="0.25">
      <c r="A93" s="70" t="s">
        <v>516</v>
      </c>
      <c r="B93" s="71" t="s">
        <v>517</v>
      </c>
      <c r="C93" s="72">
        <f t="shared" ref="C93:E94" si="34">C94</f>
        <v>924000</v>
      </c>
      <c r="D93" s="72">
        <f t="shared" si="34"/>
        <v>724000</v>
      </c>
      <c r="E93" s="72">
        <f t="shared" si="34"/>
        <v>576000</v>
      </c>
    </row>
    <row r="94" spans="1:5" s="74" customFormat="1" ht="63" x14ac:dyDescent="0.25">
      <c r="A94" s="70" t="s">
        <v>518</v>
      </c>
      <c r="B94" s="71" t="s">
        <v>519</v>
      </c>
      <c r="C94" s="72">
        <f t="shared" si="34"/>
        <v>924000</v>
      </c>
      <c r="D94" s="72">
        <f t="shared" si="34"/>
        <v>724000</v>
      </c>
      <c r="E94" s="72">
        <f t="shared" si="34"/>
        <v>576000</v>
      </c>
    </row>
    <row r="95" spans="1:5" ht="78.75" x14ac:dyDescent="0.25">
      <c r="A95" s="75" t="s">
        <v>520</v>
      </c>
      <c r="B95" s="76" t="s">
        <v>521</v>
      </c>
      <c r="C95" s="77">
        <v>924000</v>
      </c>
      <c r="D95" s="77">
        <v>724000</v>
      </c>
      <c r="E95" s="77">
        <v>576000</v>
      </c>
    </row>
    <row r="96" spans="1:5" s="69" customFormat="1" x14ac:dyDescent="0.25">
      <c r="A96" s="66" t="s">
        <v>522</v>
      </c>
      <c r="B96" s="67" t="s">
        <v>523</v>
      </c>
      <c r="C96" s="68">
        <f>C97+C103+C109</f>
        <v>246554000</v>
      </c>
      <c r="D96" s="68">
        <f>D97+D103+D109</f>
        <v>248380000</v>
      </c>
      <c r="E96" s="68">
        <f>E97+E103+E109</f>
        <v>250653000</v>
      </c>
    </row>
    <row r="97" spans="1:5" s="74" customFormat="1" x14ac:dyDescent="0.25">
      <c r="A97" s="70" t="s">
        <v>524</v>
      </c>
      <c r="B97" s="71" t="s">
        <v>525</v>
      </c>
      <c r="C97" s="72">
        <f>C98+C99+C100</f>
        <v>15312000</v>
      </c>
      <c r="D97" s="72">
        <f>D98+D99+D100</f>
        <v>15312000</v>
      </c>
      <c r="E97" s="72">
        <f>E98+E99+E100</f>
        <v>15312000</v>
      </c>
    </row>
    <row r="98" spans="1:5" ht="31.5" x14ac:dyDescent="0.25">
      <c r="A98" s="70" t="s">
        <v>526</v>
      </c>
      <c r="B98" s="71" t="s">
        <v>527</v>
      </c>
      <c r="C98" s="72">
        <v>2710220</v>
      </c>
      <c r="D98" s="72">
        <v>2710220</v>
      </c>
      <c r="E98" s="72">
        <v>2710220</v>
      </c>
    </row>
    <row r="99" spans="1:5" x14ac:dyDescent="0.25">
      <c r="A99" s="70" t="s">
        <v>528</v>
      </c>
      <c r="B99" s="71" t="s">
        <v>529</v>
      </c>
      <c r="C99" s="72">
        <v>2005870</v>
      </c>
      <c r="D99" s="72">
        <v>2005870</v>
      </c>
      <c r="E99" s="72">
        <v>2005870</v>
      </c>
    </row>
    <row r="100" spans="1:5" s="74" customFormat="1" x14ac:dyDescent="0.25">
      <c r="A100" s="70" t="s">
        <v>530</v>
      </c>
      <c r="B100" s="71" t="s">
        <v>622</v>
      </c>
      <c r="C100" s="72">
        <f>C101+C102</f>
        <v>10595910</v>
      </c>
      <c r="D100" s="72">
        <f>D101+D102</f>
        <v>10595910</v>
      </c>
      <c r="E100" s="72">
        <f>E101+E102</f>
        <v>10595910</v>
      </c>
    </row>
    <row r="101" spans="1:5" x14ac:dyDescent="0.25">
      <c r="A101" s="75" t="s">
        <v>531</v>
      </c>
      <c r="B101" s="76" t="s">
        <v>623</v>
      </c>
      <c r="C101" s="77">
        <v>9631240</v>
      </c>
      <c r="D101" s="77">
        <v>9631240</v>
      </c>
      <c r="E101" s="77">
        <v>9631240</v>
      </c>
    </row>
    <row r="102" spans="1:5" x14ac:dyDescent="0.25">
      <c r="A102" s="75" t="s">
        <v>679</v>
      </c>
      <c r="B102" s="76" t="s">
        <v>680</v>
      </c>
      <c r="C102" s="77">
        <v>964670</v>
      </c>
      <c r="D102" s="77">
        <v>964670</v>
      </c>
      <c r="E102" s="77">
        <v>964670</v>
      </c>
    </row>
    <row r="103" spans="1:5" s="73" customFormat="1" x14ac:dyDescent="0.25">
      <c r="A103" s="70" t="s">
        <v>532</v>
      </c>
      <c r="B103" s="71" t="s">
        <v>533</v>
      </c>
      <c r="C103" s="72">
        <f>C104+C107</f>
        <v>10462000</v>
      </c>
      <c r="D103" s="72">
        <f>D104+D107</f>
        <v>10462000</v>
      </c>
      <c r="E103" s="72">
        <f>E104+E107</f>
        <v>10462000</v>
      </c>
    </row>
    <row r="104" spans="1:5" s="74" customFormat="1" ht="47.25" x14ac:dyDescent="0.25">
      <c r="A104" s="70" t="s">
        <v>534</v>
      </c>
      <c r="B104" s="71" t="s">
        <v>535</v>
      </c>
      <c r="C104" s="72">
        <f>C105+C106</f>
        <v>10062000</v>
      </c>
      <c r="D104" s="72">
        <f>D105+D106</f>
        <v>10062000</v>
      </c>
      <c r="E104" s="72">
        <f>E105+E106</f>
        <v>10062000</v>
      </c>
    </row>
    <row r="105" spans="1:5" ht="47.25" x14ac:dyDescent="0.25">
      <c r="A105" s="75" t="s">
        <v>536</v>
      </c>
      <c r="B105" s="76" t="s">
        <v>537</v>
      </c>
      <c r="C105" s="77">
        <v>10000000</v>
      </c>
      <c r="D105" s="77">
        <v>10000000</v>
      </c>
      <c r="E105" s="77">
        <v>10000000</v>
      </c>
    </row>
    <row r="106" spans="1:5" ht="31.5" x14ac:dyDescent="0.25">
      <c r="A106" s="75" t="s">
        <v>538</v>
      </c>
      <c r="B106" s="76" t="s">
        <v>539</v>
      </c>
      <c r="C106" s="77">
        <v>62000</v>
      </c>
      <c r="D106" s="77">
        <v>62000</v>
      </c>
      <c r="E106" s="77">
        <v>62000</v>
      </c>
    </row>
    <row r="107" spans="1:5" s="74" customFormat="1" ht="47.25" x14ac:dyDescent="0.25">
      <c r="A107" s="70" t="s">
        <v>540</v>
      </c>
      <c r="B107" s="71" t="s">
        <v>541</v>
      </c>
      <c r="C107" s="72">
        <f>C108</f>
        <v>400000</v>
      </c>
      <c r="D107" s="72">
        <f>D108</f>
        <v>400000</v>
      </c>
      <c r="E107" s="72">
        <f>E108</f>
        <v>400000</v>
      </c>
    </row>
    <row r="108" spans="1:5" ht="47.25" x14ac:dyDescent="0.25">
      <c r="A108" s="75" t="s">
        <v>542</v>
      </c>
      <c r="B108" s="76" t="s">
        <v>543</v>
      </c>
      <c r="C108" s="77">
        <v>400000</v>
      </c>
      <c r="D108" s="77">
        <v>400000</v>
      </c>
      <c r="E108" s="77">
        <v>400000</v>
      </c>
    </row>
    <row r="109" spans="1:5" s="73" customFormat="1" x14ac:dyDescent="0.25">
      <c r="A109" s="70" t="s">
        <v>544</v>
      </c>
      <c r="B109" s="71" t="s">
        <v>545</v>
      </c>
      <c r="C109" s="72">
        <f>C110</f>
        <v>220780000</v>
      </c>
      <c r="D109" s="72">
        <f>D110</f>
        <v>222606000</v>
      </c>
      <c r="E109" s="72">
        <f>E110</f>
        <v>224879000</v>
      </c>
    </row>
    <row r="110" spans="1:5" s="74" customFormat="1" x14ac:dyDescent="0.25">
      <c r="A110" s="70" t="s">
        <v>546</v>
      </c>
      <c r="B110" s="71" t="s">
        <v>547</v>
      </c>
      <c r="C110" s="72">
        <f t="shared" ref="C110" si="35">SUM(C111:C113)</f>
        <v>220780000</v>
      </c>
      <c r="D110" s="72">
        <f t="shared" ref="D110" si="36">SUM(D111:D113)</f>
        <v>222606000</v>
      </c>
      <c r="E110" s="72">
        <f t="shared" ref="E110" si="37">SUM(E111:E113)</f>
        <v>224879000</v>
      </c>
    </row>
    <row r="111" spans="1:5" ht="47.25" x14ac:dyDescent="0.25">
      <c r="A111" s="75" t="s">
        <v>548</v>
      </c>
      <c r="B111" s="76" t="s">
        <v>681</v>
      </c>
      <c r="C111" s="77">
        <v>2275000</v>
      </c>
      <c r="D111" s="77">
        <v>2200000</v>
      </c>
      <c r="E111" s="77">
        <v>2200000</v>
      </c>
    </row>
    <row r="112" spans="1:5" ht="31.5" x14ac:dyDescent="0.25">
      <c r="A112" s="75" t="s">
        <v>549</v>
      </c>
      <c r="B112" s="76" t="s">
        <v>550</v>
      </c>
      <c r="C112" s="77">
        <v>208005000</v>
      </c>
      <c r="D112" s="77">
        <v>209906000</v>
      </c>
      <c r="E112" s="77">
        <v>212179000</v>
      </c>
    </row>
    <row r="113" spans="1:5" ht="31.5" x14ac:dyDescent="0.25">
      <c r="A113" s="75" t="s">
        <v>551</v>
      </c>
      <c r="B113" s="76" t="s">
        <v>552</v>
      </c>
      <c r="C113" s="77">
        <v>10500000</v>
      </c>
      <c r="D113" s="77">
        <v>10500000</v>
      </c>
      <c r="E113" s="77">
        <v>10500000</v>
      </c>
    </row>
    <row r="114" spans="1:5" s="69" customFormat="1" ht="31.5" x14ac:dyDescent="0.25">
      <c r="A114" s="66" t="s">
        <v>553</v>
      </c>
      <c r="B114" s="67" t="s">
        <v>554</v>
      </c>
      <c r="C114" s="68">
        <f>C115+C124</f>
        <v>49680000</v>
      </c>
      <c r="D114" s="68">
        <f>D115+D124</f>
        <v>50203000</v>
      </c>
      <c r="E114" s="68">
        <f>E115+E124</f>
        <v>50575000</v>
      </c>
    </row>
    <row r="115" spans="1:5" s="73" customFormat="1" x14ac:dyDescent="0.25">
      <c r="A115" s="70" t="s">
        <v>555</v>
      </c>
      <c r="B115" s="71" t="s">
        <v>556</v>
      </c>
      <c r="C115" s="72">
        <f>C118+C120+C122+C116+C117</f>
        <v>9311000</v>
      </c>
      <c r="D115" s="72">
        <f>D118+D120+D122+D116+D117</f>
        <v>9771000</v>
      </c>
      <c r="E115" s="72">
        <f>E118+E120+E122+E116+E117</f>
        <v>10096000</v>
      </c>
    </row>
    <row r="116" spans="1:5" ht="47.25" x14ac:dyDescent="0.25">
      <c r="A116" s="70" t="s">
        <v>557</v>
      </c>
      <c r="B116" s="71" t="s">
        <v>558</v>
      </c>
      <c r="C116" s="72">
        <v>1000</v>
      </c>
      <c r="D116" s="72">
        <v>1000</v>
      </c>
      <c r="E116" s="72">
        <v>1000</v>
      </c>
    </row>
    <row r="117" spans="1:5" ht="31.5" x14ac:dyDescent="0.25">
      <c r="A117" s="70" t="s">
        <v>559</v>
      </c>
      <c r="B117" s="71" t="s">
        <v>560</v>
      </c>
      <c r="C117" s="72">
        <v>384000</v>
      </c>
      <c r="D117" s="72">
        <v>271000</v>
      </c>
      <c r="E117" s="72">
        <v>271000</v>
      </c>
    </row>
    <row r="118" spans="1:5" s="74" customFormat="1" ht="31.5" x14ac:dyDescent="0.25">
      <c r="A118" s="70" t="s">
        <v>561</v>
      </c>
      <c r="B118" s="71" t="s">
        <v>562</v>
      </c>
      <c r="C118" s="72">
        <f>C119</f>
        <v>89000</v>
      </c>
      <c r="D118" s="72">
        <f>D119</f>
        <v>89000</v>
      </c>
      <c r="E118" s="72">
        <f>E119</f>
        <v>89000</v>
      </c>
    </row>
    <row r="119" spans="1:5" ht="63" x14ac:dyDescent="0.25">
      <c r="A119" s="75" t="s">
        <v>563</v>
      </c>
      <c r="B119" s="76" t="s">
        <v>564</v>
      </c>
      <c r="C119" s="77">
        <v>89000</v>
      </c>
      <c r="D119" s="77">
        <v>89000</v>
      </c>
      <c r="E119" s="77">
        <v>89000</v>
      </c>
    </row>
    <row r="120" spans="1:5" s="74" customFormat="1" ht="31.5" x14ac:dyDescent="0.25">
      <c r="A120" s="70" t="s">
        <v>565</v>
      </c>
      <c r="B120" s="71" t="s">
        <v>566</v>
      </c>
      <c r="C120" s="72">
        <f>C121</f>
        <v>630000</v>
      </c>
      <c r="D120" s="72">
        <f>D121</f>
        <v>662000</v>
      </c>
      <c r="E120" s="72">
        <f>E121</f>
        <v>695000</v>
      </c>
    </row>
    <row r="121" spans="1:5" ht="63" x14ac:dyDescent="0.25">
      <c r="A121" s="75" t="s">
        <v>567</v>
      </c>
      <c r="B121" s="76" t="s">
        <v>568</v>
      </c>
      <c r="C121" s="77">
        <v>630000</v>
      </c>
      <c r="D121" s="77">
        <v>662000</v>
      </c>
      <c r="E121" s="77">
        <v>695000</v>
      </c>
    </row>
    <row r="122" spans="1:5" s="74" customFormat="1" x14ac:dyDescent="0.25">
      <c r="A122" s="70" t="s">
        <v>569</v>
      </c>
      <c r="B122" s="71" t="s">
        <v>570</v>
      </c>
      <c r="C122" s="72">
        <f>C123</f>
        <v>8207000</v>
      </c>
      <c r="D122" s="72">
        <f>D123</f>
        <v>8748000</v>
      </c>
      <c r="E122" s="72">
        <f>E123</f>
        <v>9040000</v>
      </c>
    </row>
    <row r="123" spans="1:5" ht="31.5" x14ac:dyDescent="0.25">
      <c r="A123" s="75" t="s">
        <v>571</v>
      </c>
      <c r="B123" s="76" t="s">
        <v>572</v>
      </c>
      <c r="C123" s="77">
        <v>8207000</v>
      </c>
      <c r="D123" s="77">
        <v>8748000</v>
      </c>
      <c r="E123" s="77">
        <v>9040000</v>
      </c>
    </row>
    <row r="124" spans="1:5" s="73" customFormat="1" x14ac:dyDescent="0.25">
      <c r="A124" s="70" t="s">
        <v>573</v>
      </c>
      <c r="B124" s="71" t="s">
        <v>574</v>
      </c>
      <c r="C124" s="72">
        <f>C125+C127</f>
        <v>40369000</v>
      </c>
      <c r="D124" s="72">
        <f>D125+D127</f>
        <v>40432000</v>
      </c>
      <c r="E124" s="72">
        <f>E125+E127</f>
        <v>40479000</v>
      </c>
    </row>
    <row r="125" spans="1:5" s="73" customFormat="1" ht="31.5" x14ac:dyDescent="0.25">
      <c r="A125" s="70" t="s">
        <v>682</v>
      </c>
      <c r="B125" s="71" t="s">
        <v>683</v>
      </c>
      <c r="C125" s="72">
        <f>C126</f>
        <v>3911000</v>
      </c>
      <c r="D125" s="72">
        <f>D126</f>
        <v>3964000</v>
      </c>
      <c r="E125" s="72">
        <f>E126</f>
        <v>4001000</v>
      </c>
    </row>
    <row r="126" spans="1:5" s="73" customFormat="1" ht="31.5" x14ac:dyDescent="0.25">
      <c r="A126" s="80" t="s">
        <v>684</v>
      </c>
      <c r="B126" s="81" t="s">
        <v>685</v>
      </c>
      <c r="C126" s="59">
        <v>3911000</v>
      </c>
      <c r="D126" s="59">
        <v>3964000</v>
      </c>
      <c r="E126" s="59">
        <v>4001000</v>
      </c>
    </row>
    <row r="127" spans="1:5" s="74" customFormat="1" x14ac:dyDescent="0.25">
      <c r="A127" s="70" t="s">
        <v>575</v>
      </c>
      <c r="B127" s="71" t="s">
        <v>576</v>
      </c>
      <c r="C127" s="72">
        <f t="shared" ref="C127:E127" si="38">C128</f>
        <v>36458000</v>
      </c>
      <c r="D127" s="72">
        <f t="shared" si="38"/>
        <v>36468000</v>
      </c>
      <c r="E127" s="72">
        <f t="shared" si="38"/>
        <v>36478000</v>
      </c>
    </row>
    <row r="128" spans="1:5" x14ac:dyDescent="0.25">
      <c r="A128" s="75" t="s">
        <v>577</v>
      </c>
      <c r="B128" s="76" t="s">
        <v>578</v>
      </c>
      <c r="C128" s="77">
        <v>36458000</v>
      </c>
      <c r="D128" s="77">
        <v>36468000</v>
      </c>
      <c r="E128" s="77">
        <v>36478000</v>
      </c>
    </row>
    <row r="129" spans="1:5" s="69" customFormat="1" x14ac:dyDescent="0.25">
      <c r="A129" s="66" t="s">
        <v>579</v>
      </c>
      <c r="B129" s="67" t="s">
        <v>580</v>
      </c>
      <c r="C129" s="68">
        <f>C130+C133</f>
        <v>6100000</v>
      </c>
      <c r="D129" s="68">
        <f>D130+D133</f>
        <v>6100000</v>
      </c>
      <c r="E129" s="68">
        <f>E130+E133</f>
        <v>6100000</v>
      </c>
    </row>
    <row r="130" spans="1:5" s="73" customFormat="1" ht="63" x14ac:dyDescent="0.25">
      <c r="A130" s="70" t="s">
        <v>581</v>
      </c>
      <c r="B130" s="71" t="s">
        <v>582</v>
      </c>
      <c r="C130" s="72">
        <f t="shared" ref="C130:E131" si="39">C131</f>
        <v>100000</v>
      </c>
      <c r="D130" s="72">
        <f t="shared" si="39"/>
        <v>100000</v>
      </c>
      <c r="E130" s="72">
        <f t="shared" si="39"/>
        <v>100000</v>
      </c>
    </row>
    <row r="131" spans="1:5" s="74" customFormat="1" ht="78.75" x14ac:dyDescent="0.25">
      <c r="A131" s="70" t="s">
        <v>583</v>
      </c>
      <c r="B131" s="71" t="s">
        <v>584</v>
      </c>
      <c r="C131" s="72">
        <f t="shared" si="39"/>
        <v>100000</v>
      </c>
      <c r="D131" s="72">
        <f t="shared" si="39"/>
        <v>100000</v>
      </c>
      <c r="E131" s="72">
        <f t="shared" si="39"/>
        <v>100000</v>
      </c>
    </row>
    <row r="132" spans="1:5" ht="78.75" x14ac:dyDescent="0.25">
      <c r="A132" s="75" t="s">
        <v>585</v>
      </c>
      <c r="B132" s="76" t="s">
        <v>586</v>
      </c>
      <c r="C132" s="77">
        <v>100000</v>
      </c>
      <c r="D132" s="77">
        <v>100000</v>
      </c>
      <c r="E132" s="77">
        <v>100000</v>
      </c>
    </row>
    <row r="133" spans="1:5" s="73" customFormat="1" ht="31.5" x14ac:dyDescent="0.25">
      <c r="A133" s="70" t="s">
        <v>587</v>
      </c>
      <c r="B133" s="71" t="s">
        <v>588</v>
      </c>
      <c r="C133" s="72">
        <f t="shared" ref="C133:E134" si="40">C134</f>
        <v>6000000</v>
      </c>
      <c r="D133" s="72">
        <f t="shared" si="40"/>
        <v>6000000</v>
      </c>
      <c r="E133" s="72">
        <f t="shared" si="40"/>
        <v>6000000</v>
      </c>
    </row>
    <row r="134" spans="1:5" s="74" customFormat="1" ht="47.25" x14ac:dyDescent="0.25">
      <c r="A134" s="70" t="s">
        <v>589</v>
      </c>
      <c r="B134" s="71" t="s">
        <v>590</v>
      </c>
      <c r="C134" s="72">
        <f t="shared" si="40"/>
        <v>6000000</v>
      </c>
      <c r="D134" s="72">
        <f t="shared" si="40"/>
        <v>6000000</v>
      </c>
      <c r="E134" s="72">
        <f t="shared" si="40"/>
        <v>6000000</v>
      </c>
    </row>
    <row r="135" spans="1:5" ht="47.25" x14ac:dyDescent="0.25">
      <c r="A135" s="75" t="s">
        <v>591</v>
      </c>
      <c r="B135" s="76" t="s">
        <v>592</v>
      </c>
      <c r="C135" s="77">
        <v>6000000</v>
      </c>
      <c r="D135" s="77">
        <v>6000000</v>
      </c>
      <c r="E135" s="77">
        <v>6000000</v>
      </c>
    </row>
    <row r="136" spans="1:5" s="69" customFormat="1" x14ac:dyDescent="0.25">
      <c r="A136" s="66" t="s">
        <v>593</v>
      </c>
      <c r="B136" s="67" t="s">
        <v>594</v>
      </c>
      <c r="C136" s="68">
        <f t="shared" ref="C136:E137" si="41">C137</f>
        <v>1266000</v>
      </c>
      <c r="D136" s="68">
        <f t="shared" si="41"/>
        <v>1266000</v>
      </c>
      <c r="E136" s="68">
        <f t="shared" si="41"/>
        <v>1266000</v>
      </c>
    </row>
    <row r="137" spans="1:5" s="74" customFormat="1" ht="31.5" x14ac:dyDescent="0.25">
      <c r="A137" s="70" t="s">
        <v>595</v>
      </c>
      <c r="B137" s="71" t="s">
        <v>596</v>
      </c>
      <c r="C137" s="72">
        <f t="shared" si="41"/>
        <v>1266000</v>
      </c>
      <c r="D137" s="72">
        <f t="shared" si="41"/>
        <v>1266000</v>
      </c>
      <c r="E137" s="72">
        <f t="shared" si="41"/>
        <v>1266000</v>
      </c>
    </row>
    <row r="138" spans="1:5" ht="31.5" x14ac:dyDescent="0.25">
      <c r="A138" s="75" t="s">
        <v>597</v>
      </c>
      <c r="B138" s="76" t="s">
        <v>598</v>
      </c>
      <c r="C138" s="77">
        <v>1266000</v>
      </c>
      <c r="D138" s="77">
        <v>1266000</v>
      </c>
      <c r="E138" s="77">
        <v>1266000</v>
      </c>
    </row>
    <row r="139" spans="1:5" s="69" customFormat="1" x14ac:dyDescent="0.25">
      <c r="A139" s="66" t="s">
        <v>599</v>
      </c>
      <c r="B139" s="67" t="s">
        <v>600</v>
      </c>
      <c r="C139" s="68">
        <f t="shared" ref="C139:E139" si="42">C140+C159+C166+C169</f>
        <v>482973000</v>
      </c>
      <c r="D139" s="68">
        <f t="shared" si="42"/>
        <v>490563000</v>
      </c>
      <c r="E139" s="68">
        <f t="shared" si="42"/>
        <v>495267000</v>
      </c>
    </row>
    <row r="140" spans="1:5" s="69" customFormat="1" ht="31.5" x14ac:dyDescent="0.25">
      <c r="A140" s="70" t="s">
        <v>781</v>
      </c>
      <c r="B140" s="71" t="s">
        <v>782</v>
      </c>
      <c r="C140" s="72">
        <f t="shared" ref="C140:E140" si="43">C141+C143+C145+C147+C149+C151+C153+C155+C157</f>
        <v>477570500</v>
      </c>
      <c r="D140" s="72">
        <f t="shared" si="43"/>
        <v>484897800</v>
      </c>
      <c r="E140" s="72">
        <f t="shared" si="43"/>
        <v>489486200</v>
      </c>
    </row>
    <row r="141" spans="1:5" s="69" customFormat="1" ht="47.25" x14ac:dyDescent="0.25">
      <c r="A141" s="70" t="s">
        <v>783</v>
      </c>
      <c r="B141" s="71" t="s">
        <v>784</v>
      </c>
      <c r="C141" s="72">
        <f t="shared" ref="C141:E141" si="44">C142</f>
        <v>1020000</v>
      </c>
      <c r="D141" s="72">
        <f t="shared" si="44"/>
        <v>997000</v>
      </c>
      <c r="E141" s="72">
        <f t="shared" si="44"/>
        <v>982000</v>
      </c>
    </row>
    <row r="142" spans="1:5" s="82" customFormat="1" ht="78.75" x14ac:dyDescent="0.25">
      <c r="A142" s="80" t="s">
        <v>686</v>
      </c>
      <c r="B142" s="81" t="s">
        <v>694</v>
      </c>
      <c r="C142" s="59">
        <v>1020000</v>
      </c>
      <c r="D142" s="59">
        <v>997000</v>
      </c>
      <c r="E142" s="59">
        <v>982000</v>
      </c>
    </row>
    <row r="143" spans="1:5" s="69" customFormat="1" ht="47.25" x14ac:dyDescent="0.25">
      <c r="A143" s="70" t="s">
        <v>785</v>
      </c>
      <c r="B143" s="71" t="s">
        <v>786</v>
      </c>
      <c r="C143" s="72">
        <f t="shared" ref="C143:E143" si="45">C144</f>
        <v>1022000</v>
      </c>
      <c r="D143" s="72">
        <f t="shared" si="45"/>
        <v>946000</v>
      </c>
      <c r="E143" s="72">
        <f t="shared" si="45"/>
        <v>969000</v>
      </c>
    </row>
    <row r="144" spans="1:5" s="82" customFormat="1" ht="78.75" x14ac:dyDescent="0.25">
      <c r="A144" s="80" t="s">
        <v>696</v>
      </c>
      <c r="B144" s="81" t="s">
        <v>695</v>
      </c>
      <c r="C144" s="59">
        <v>1022000</v>
      </c>
      <c r="D144" s="59">
        <v>946000</v>
      </c>
      <c r="E144" s="59">
        <v>969000</v>
      </c>
    </row>
    <row r="145" spans="1:5" s="82" customFormat="1" ht="47.25" x14ac:dyDescent="0.25">
      <c r="A145" s="70" t="s">
        <v>787</v>
      </c>
      <c r="B145" s="71" t="s">
        <v>788</v>
      </c>
      <c r="C145" s="72">
        <f t="shared" ref="C145:E145" si="46">C146</f>
        <v>1000000</v>
      </c>
      <c r="D145" s="72">
        <f t="shared" si="46"/>
        <v>1000000</v>
      </c>
      <c r="E145" s="72">
        <f t="shared" si="46"/>
        <v>1000000</v>
      </c>
    </row>
    <row r="146" spans="1:5" s="82" customFormat="1" ht="78.75" x14ac:dyDescent="0.25">
      <c r="A146" s="80" t="s">
        <v>687</v>
      </c>
      <c r="B146" s="81" t="s">
        <v>697</v>
      </c>
      <c r="C146" s="59">
        <v>1000000</v>
      </c>
      <c r="D146" s="59">
        <v>1000000</v>
      </c>
      <c r="E146" s="59">
        <v>1000000</v>
      </c>
    </row>
    <row r="147" spans="1:5" s="82" customFormat="1" ht="47.25" x14ac:dyDescent="0.25">
      <c r="A147" s="70" t="s">
        <v>789</v>
      </c>
      <c r="B147" s="71" t="s">
        <v>790</v>
      </c>
      <c r="C147" s="72">
        <f t="shared" ref="C147:E147" si="47">C148</f>
        <v>1897000</v>
      </c>
      <c r="D147" s="72">
        <f t="shared" si="47"/>
        <v>1900000</v>
      </c>
      <c r="E147" s="72">
        <f t="shared" si="47"/>
        <v>1900000</v>
      </c>
    </row>
    <row r="148" spans="1:5" s="82" customFormat="1" ht="78.75" x14ac:dyDescent="0.25">
      <c r="A148" s="80" t="s">
        <v>688</v>
      </c>
      <c r="B148" s="81" t="s">
        <v>698</v>
      </c>
      <c r="C148" s="59">
        <v>1897000</v>
      </c>
      <c r="D148" s="59">
        <v>1900000</v>
      </c>
      <c r="E148" s="59">
        <v>1900000</v>
      </c>
    </row>
    <row r="149" spans="1:5" s="82" customFormat="1" ht="47.25" x14ac:dyDescent="0.25">
      <c r="A149" s="70" t="s">
        <v>791</v>
      </c>
      <c r="B149" s="71" t="s">
        <v>792</v>
      </c>
      <c r="C149" s="72">
        <f t="shared" ref="C149:E149" si="48">C150</f>
        <v>15000</v>
      </c>
      <c r="D149" s="72">
        <f t="shared" si="48"/>
        <v>15000</v>
      </c>
      <c r="E149" s="72">
        <f t="shared" si="48"/>
        <v>15000</v>
      </c>
    </row>
    <row r="150" spans="1:5" s="82" customFormat="1" ht="78.75" x14ac:dyDescent="0.25">
      <c r="A150" s="80" t="s">
        <v>689</v>
      </c>
      <c r="B150" s="81" t="s">
        <v>699</v>
      </c>
      <c r="C150" s="59">
        <v>15000</v>
      </c>
      <c r="D150" s="59">
        <v>15000</v>
      </c>
      <c r="E150" s="59">
        <v>15000</v>
      </c>
    </row>
    <row r="151" spans="1:5" s="82" customFormat="1" ht="47.25" x14ac:dyDescent="0.25">
      <c r="A151" s="70" t="s">
        <v>793</v>
      </c>
      <c r="B151" s="71" t="s">
        <v>794</v>
      </c>
      <c r="C151" s="72">
        <f t="shared" ref="C151:E151" si="49">C152</f>
        <v>472006500</v>
      </c>
      <c r="D151" s="72">
        <f t="shared" si="49"/>
        <v>479429800</v>
      </c>
      <c r="E151" s="72">
        <f t="shared" si="49"/>
        <v>484010200</v>
      </c>
    </row>
    <row r="152" spans="1:5" s="82" customFormat="1" ht="63" x14ac:dyDescent="0.25">
      <c r="A152" s="80" t="s">
        <v>690</v>
      </c>
      <c r="B152" s="81" t="s">
        <v>700</v>
      </c>
      <c r="C152" s="59">
        <v>472006500</v>
      </c>
      <c r="D152" s="59">
        <v>479429800</v>
      </c>
      <c r="E152" s="59">
        <v>484010200</v>
      </c>
    </row>
    <row r="153" spans="1:5" s="82" customFormat="1" ht="63" x14ac:dyDescent="0.25">
      <c r="A153" s="70" t="s">
        <v>795</v>
      </c>
      <c r="B153" s="71" t="s">
        <v>796</v>
      </c>
      <c r="C153" s="72">
        <f t="shared" ref="C153:E153" si="50">C154</f>
        <v>290000</v>
      </c>
      <c r="D153" s="72">
        <f t="shared" si="50"/>
        <v>290000</v>
      </c>
      <c r="E153" s="72">
        <f t="shared" si="50"/>
        <v>290000</v>
      </c>
    </row>
    <row r="154" spans="1:5" s="82" customFormat="1" ht="94.5" x14ac:dyDescent="0.25">
      <c r="A154" s="80" t="s">
        <v>691</v>
      </c>
      <c r="B154" s="81" t="s">
        <v>701</v>
      </c>
      <c r="C154" s="59">
        <v>290000</v>
      </c>
      <c r="D154" s="59">
        <v>290000</v>
      </c>
      <c r="E154" s="59">
        <v>290000</v>
      </c>
    </row>
    <row r="155" spans="1:5" s="82" customFormat="1" ht="63" x14ac:dyDescent="0.25">
      <c r="A155" s="70" t="s">
        <v>797</v>
      </c>
      <c r="B155" s="71" t="s">
        <v>798</v>
      </c>
      <c r="C155" s="72">
        <f t="shared" ref="C155:E155" si="51">C156</f>
        <v>200000</v>
      </c>
      <c r="D155" s="72">
        <f t="shared" si="51"/>
        <v>200000</v>
      </c>
      <c r="E155" s="72">
        <f t="shared" si="51"/>
        <v>200000</v>
      </c>
    </row>
    <row r="156" spans="1:5" s="82" customFormat="1" ht="110.25" x14ac:dyDescent="0.25">
      <c r="A156" s="80" t="s">
        <v>692</v>
      </c>
      <c r="B156" s="81" t="s">
        <v>702</v>
      </c>
      <c r="C156" s="59">
        <v>200000</v>
      </c>
      <c r="D156" s="59">
        <v>200000</v>
      </c>
      <c r="E156" s="59">
        <v>200000</v>
      </c>
    </row>
    <row r="157" spans="1:5" s="82" customFormat="1" ht="47.25" x14ac:dyDescent="0.25">
      <c r="A157" s="70" t="s">
        <v>799</v>
      </c>
      <c r="B157" s="71" t="s">
        <v>800</v>
      </c>
      <c r="C157" s="72">
        <f t="shared" ref="C157:E157" si="52">C158</f>
        <v>120000</v>
      </c>
      <c r="D157" s="72">
        <f t="shared" si="52"/>
        <v>120000</v>
      </c>
      <c r="E157" s="72">
        <f t="shared" si="52"/>
        <v>120000</v>
      </c>
    </row>
    <row r="158" spans="1:5" s="82" customFormat="1" ht="78.75" x14ac:dyDescent="0.25">
      <c r="A158" s="80" t="s">
        <v>693</v>
      </c>
      <c r="B158" s="81" t="s">
        <v>703</v>
      </c>
      <c r="C158" s="59">
        <v>120000</v>
      </c>
      <c r="D158" s="59">
        <v>120000</v>
      </c>
      <c r="E158" s="59">
        <v>120000</v>
      </c>
    </row>
    <row r="159" spans="1:5" s="82" customFormat="1" ht="78.75" x14ac:dyDescent="0.25">
      <c r="A159" s="70" t="s">
        <v>801</v>
      </c>
      <c r="B159" s="71" t="s">
        <v>802</v>
      </c>
      <c r="C159" s="72">
        <f t="shared" ref="C159:E159" si="53">C160+C162+C164</f>
        <v>3631500</v>
      </c>
      <c r="D159" s="72">
        <f t="shared" si="53"/>
        <v>3806200</v>
      </c>
      <c r="E159" s="72">
        <f t="shared" si="53"/>
        <v>3828800</v>
      </c>
    </row>
    <row r="160" spans="1:5" s="82" customFormat="1" ht="47.25" x14ac:dyDescent="0.25">
      <c r="A160" s="70" t="s">
        <v>803</v>
      </c>
      <c r="B160" s="71" t="s">
        <v>804</v>
      </c>
      <c r="C160" s="72">
        <f t="shared" ref="C160:E160" si="54">C161</f>
        <v>420000</v>
      </c>
      <c r="D160" s="72">
        <f t="shared" si="54"/>
        <v>470000</v>
      </c>
      <c r="E160" s="72">
        <f t="shared" si="54"/>
        <v>470000</v>
      </c>
    </row>
    <row r="161" spans="1:5" s="82" customFormat="1" ht="63" x14ac:dyDescent="0.25">
      <c r="A161" s="80" t="s">
        <v>704</v>
      </c>
      <c r="B161" s="81" t="s">
        <v>707</v>
      </c>
      <c r="C161" s="59">
        <v>420000</v>
      </c>
      <c r="D161" s="59">
        <v>470000</v>
      </c>
      <c r="E161" s="59">
        <v>470000</v>
      </c>
    </row>
    <row r="162" spans="1:5" s="82" customFormat="1" ht="63" x14ac:dyDescent="0.25">
      <c r="A162" s="70" t="s">
        <v>805</v>
      </c>
      <c r="B162" s="71" t="s">
        <v>806</v>
      </c>
      <c r="C162" s="72">
        <f t="shared" ref="C162:E162" si="55">C163</f>
        <v>1406500</v>
      </c>
      <c r="D162" s="72">
        <f t="shared" si="55"/>
        <v>1521200</v>
      </c>
      <c r="E162" s="72">
        <f t="shared" si="55"/>
        <v>1538800</v>
      </c>
    </row>
    <row r="163" spans="1:5" s="82" customFormat="1" ht="78.75" x14ac:dyDescent="0.25">
      <c r="A163" s="80" t="s">
        <v>705</v>
      </c>
      <c r="B163" s="81" t="s">
        <v>708</v>
      </c>
      <c r="C163" s="59">
        <v>1406500</v>
      </c>
      <c r="D163" s="59">
        <v>1521200</v>
      </c>
      <c r="E163" s="59">
        <v>1538800</v>
      </c>
    </row>
    <row r="164" spans="1:5" s="82" customFormat="1" ht="63" x14ac:dyDescent="0.25">
      <c r="A164" s="70" t="s">
        <v>807</v>
      </c>
      <c r="B164" s="71" t="s">
        <v>808</v>
      </c>
      <c r="C164" s="72">
        <f t="shared" ref="C164:E164" si="56">C165</f>
        <v>1805000</v>
      </c>
      <c r="D164" s="72">
        <f t="shared" si="56"/>
        <v>1815000</v>
      </c>
      <c r="E164" s="72">
        <f t="shared" si="56"/>
        <v>1820000</v>
      </c>
    </row>
    <row r="165" spans="1:5" s="82" customFormat="1" ht="63" x14ac:dyDescent="0.25">
      <c r="A165" s="80" t="s">
        <v>706</v>
      </c>
      <c r="B165" s="81" t="s">
        <v>709</v>
      </c>
      <c r="C165" s="59">
        <v>1805000</v>
      </c>
      <c r="D165" s="59">
        <v>1815000</v>
      </c>
      <c r="E165" s="59">
        <v>1820000</v>
      </c>
    </row>
    <row r="166" spans="1:5" s="82" customFormat="1" x14ac:dyDescent="0.25">
      <c r="A166" s="70" t="s">
        <v>809</v>
      </c>
      <c r="B166" s="71" t="s">
        <v>810</v>
      </c>
      <c r="C166" s="72">
        <f t="shared" ref="C166:E166" si="57">C167</f>
        <v>10000</v>
      </c>
      <c r="D166" s="72">
        <f t="shared" si="57"/>
        <v>10000</v>
      </c>
      <c r="E166" s="72">
        <f t="shared" si="57"/>
        <v>10000</v>
      </c>
    </row>
    <row r="167" spans="1:5" s="82" customFormat="1" ht="31.5" x14ac:dyDescent="0.25">
      <c r="A167" s="70" t="s">
        <v>811</v>
      </c>
      <c r="B167" s="71" t="s">
        <v>812</v>
      </c>
      <c r="C167" s="72">
        <f t="shared" ref="C167:E167" si="58">C168</f>
        <v>10000</v>
      </c>
      <c r="D167" s="72">
        <f t="shared" si="58"/>
        <v>10000</v>
      </c>
      <c r="E167" s="72">
        <f t="shared" si="58"/>
        <v>10000</v>
      </c>
    </row>
    <row r="168" spans="1:5" s="82" customFormat="1" ht="135" customHeight="1" x14ac:dyDescent="0.25">
      <c r="A168" s="80" t="s">
        <v>710</v>
      </c>
      <c r="B168" s="81" t="s">
        <v>823</v>
      </c>
      <c r="C168" s="59">
        <v>10000</v>
      </c>
      <c r="D168" s="59">
        <v>10000</v>
      </c>
      <c r="E168" s="59">
        <v>10000</v>
      </c>
    </row>
    <row r="169" spans="1:5" s="82" customFormat="1" x14ac:dyDescent="0.25">
      <c r="A169" s="70" t="s">
        <v>813</v>
      </c>
      <c r="B169" s="71" t="s">
        <v>814</v>
      </c>
      <c r="C169" s="72">
        <f t="shared" ref="C169:E169" si="59">C170</f>
        <v>1761000</v>
      </c>
      <c r="D169" s="72">
        <f t="shared" si="59"/>
        <v>1849000</v>
      </c>
      <c r="E169" s="72">
        <f t="shared" si="59"/>
        <v>1942000</v>
      </c>
    </row>
    <row r="170" spans="1:5" s="82" customFormat="1" ht="31.5" x14ac:dyDescent="0.25">
      <c r="A170" s="70" t="s">
        <v>815</v>
      </c>
      <c r="B170" s="71" t="s">
        <v>816</v>
      </c>
      <c r="C170" s="72">
        <f t="shared" ref="C170:E170" si="60">C171</f>
        <v>1761000</v>
      </c>
      <c r="D170" s="72">
        <f t="shared" si="60"/>
        <v>1849000</v>
      </c>
      <c r="E170" s="72">
        <f t="shared" si="60"/>
        <v>1942000</v>
      </c>
    </row>
    <row r="171" spans="1:5" s="82" customFormat="1" ht="63" x14ac:dyDescent="0.25">
      <c r="A171" s="80" t="s">
        <v>711</v>
      </c>
      <c r="B171" s="81" t="s">
        <v>712</v>
      </c>
      <c r="C171" s="59">
        <v>1761000</v>
      </c>
      <c r="D171" s="59">
        <v>1849000</v>
      </c>
      <c r="E171" s="59">
        <v>1942000</v>
      </c>
    </row>
    <row r="172" spans="1:5" x14ac:dyDescent="0.25">
      <c r="A172" s="63" t="s">
        <v>601</v>
      </c>
      <c r="B172" s="64" t="s">
        <v>602</v>
      </c>
      <c r="C172" s="65">
        <f>C174+C177+C242+C265+C282+C284</f>
        <v>38940312515.740005</v>
      </c>
      <c r="D172" s="65">
        <f>D174+D177+D242+D265+D282+D284</f>
        <v>31648991162.099998</v>
      </c>
      <c r="E172" s="65">
        <f>E174+E177+E242+E265+E282+E284</f>
        <v>31459131235.189999</v>
      </c>
    </row>
    <row r="173" spans="1:5" s="69" customFormat="1" ht="31.5" x14ac:dyDescent="0.25">
      <c r="A173" s="66" t="s">
        <v>603</v>
      </c>
      <c r="B173" s="67" t="s">
        <v>604</v>
      </c>
      <c r="C173" s="68">
        <f>C174+C177+C242+C265</f>
        <v>38851829691</v>
      </c>
      <c r="D173" s="68">
        <f>D174+D177+D242+D265</f>
        <v>31582471920</v>
      </c>
      <c r="E173" s="68">
        <f>E174+E177+E242+E265</f>
        <v>31275298683</v>
      </c>
    </row>
    <row r="174" spans="1:5" x14ac:dyDescent="0.25">
      <c r="A174" s="70" t="s">
        <v>605</v>
      </c>
      <c r="B174" s="71" t="s">
        <v>41</v>
      </c>
      <c r="C174" s="72">
        <f>SUM(C175:C176)</f>
        <v>14593414400</v>
      </c>
      <c r="D174" s="72">
        <f>SUM(D175:D176)</f>
        <v>9184088100</v>
      </c>
      <c r="E174" s="72">
        <f>SUM(E175:E176)</f>
        <v>10784415800</v>
      </c>
    </row>
    <row r="175" spans="1:5" ht="31.5" x14ac:dyDescent="0.25">
      <c r="A175" s="80" t="s">
        <v>39</v>
      </c>
      <c r="B175" s="81" t="s">
        <v>42</v>
      </c>
      <c r="C175" s="59">
        <v>13382003400</v>
      </c>
      <c r="D175" s="59">
        <v>9184088100</v>
      </c>
      <c r="E175" s="59">
        <v>10784415800</v>
      </c>
    </row>
    <row r="176" spans="1:5" ht="47.25" x14ac:dyDescent="0.25">
      <c r="A176" s="80" t="s">
        <v>40</v>
      </c>
      <c r="B176" s="81" t="s">
        <v>43</v>
      </c>
      <c r="C176" s="59">
        <v>1211411000</v>
      </c>
      <c r="D176" s="59">
        <v>0</v>
      </c>
      <c r="E176" s="59">
        <v>0</v>
      </c>
    </row>
    <row r="177" spans="1:5" ht="31.5" x14ac:dyDescent="0.25">
      <c r="A177" s="70" t="s">
        <v>606</v>
      </c>
      <c r="B177" s="71" t="s">
        <v>607</v>
      </c>
      <c r="C177" s="72">
        <f>SUM(C178:C180,C181:C234,C235:C237,C238:C241)</f>
        <v>7816517900</v>
      </c>
      <c r="D177" s="72">
        <f>SUM(D178:D180,D181:D234,D235:D237,D238:D241)</f>
        <v>6897191200</v>
      </c>
      <c r="E177" s="72">
        <f>SUM(E178:E180,E181:E234,E235:E237,E238:E241)</f>
        <v>5609473700</v>
      </c>
    </row>
    <row r="178" spans="1:5" s="83" customFormat="1" ht="47.25" x14ac:dyDescent="0.25">
      <c r="A178" s="75" t="s">
        <v>738</v>
      </c>
      <c r="B178" s="81" t="s">
        <v>740</v>
      </c>
      <c r="C178" s="59">
        <v>5270300</v>
      </c>
      <c r="D178" s="59">
        <v>0</v>
      </c>
      <c r="E178" s="59">
        <v>0</v>
      </c>
    </row>
    <row r="179" spans="1:5" s="83" customFormat="1" ht="47.25" x14ac:dyDescent="0.25">
      <c r="A179" s="80" t="s">
        <v>20</v>
      </c>
      <c r="B179" s="81" t="s">
        <v>48</v>
      </c>
      <c r="C179" s="59">
        <v>8234500</v>
      </c>
      <c r="D179" s="59">
        <v>0</v>
      </c>
      <c r="E179" s="59">
        <v>0</v>
      </c>
    </row>
    <row r="180" spans="1:5" ht="31.5" x14ac:dyDescent="0.25">
      <c r="A180" s="80" t="s">
        <v>21</v>
      </c>
      <c r="B180" s="81" t="s">
        <v>624</v>
      </c>
      <c r="C180" s="59">
        <v>13008400</v>
      </c>
      <c r="D180" s="59">
        <v>0</v>
      </c>
      <c r="E180" s="59">
        <v>0</v>
      </c>
    </row>
    <row r="181" spans="1:5" ht="47.25" x14ac:dyDescent="0.25">
      <c r="A181" s="80" t="s">
        <v>777</v>
      </c>
      <c r="B181" s="81" t="s">
        <v>778</v>
      </c>
      <c r="C181" s="59">
        <v>0</v>
      </c>
      <c r="D181" s="59">
        <v>22908300</v>
      </c>
      <c r="E181" s="59">
        <v>0</v>
      </c>
    </row>
    <row r="182" spans="1:5" ht="63" x14ac:dyDescent="0.25">
      <c r="A182" s="80" t="s">
        <v>152</v>
      </c>
      <c r="B182" s="81" t="s">
        <v>728</v>
      </c>
      <c r="C182" s="59">
        <v>6792200</v>
      </c>
      <c r="D182" s="59">
        <v>6792200</v>
      </c>
      <c r="E182" s="59">
        <v>6925300</v>
      </c>
    </row>
    <row r="183" spans="1:5" ht="47.25" x14ac:dyDescent="0.25">
      <c r="A183" s="80" t="s">
        <v>22</v>
      </c>
      <c r="B183" s="81" t="s">
        <v>54</v>
      </c>
      <c r="C183" s="59">
        <v>66228200</v>
      </c>
      <c r="D183" s="59">
        <v>74527800</v>
      </c>
      <c r="E183" s="59">
        <v>76654200</v>
      </c>
    </row>
    <row r="184" spans="1:5" ht="47.25" x14ac:dyDescent="0.25">
      <c r="A184" s="80" t="s">
        <v>2</v>
      </c>
      <c r="B184" s="81" t="s">
        <v>625</v>
      </c>
      <c r="C184" s="59">
        <v>554539400</v>
      </c>
      <c r="D184" s="59">
        <v>582711000</v>
      </c>
      <c r="E184" s="59">
        <v>637390000</v>
      </c>
    </row>
    <row r="185" spans="1:5" ht="63" x14ac:dyDescent="0.25">
      <c r="A185" s="80" t="s">
        <v>23</v>
      </c>
      <c r="B185" s="81" t="s">
        <v>56</v>
      </c>
      <c r="C185" s="59">
        <v>3588000</v>
      </c>
      <c r="D185" s="59">
        <v>3588000</v>
      </c>
      <c r="E185" s="59">
        <v>3666000</v>
      </c>
    </row>
    <row r="186" spans="1:5" ht="47.25" x14ac:dyDescent="0.25">
      <c r="A186" s="80" t="s">
        <v>3</v>
      </c>
      <c r="B186" s="81" t="s">
        <v>729</v>
      </c>
      <c r="C186" s="59">
        <v>19776700</v>
      </c>
      <c r="D186" s="59">
        <v>19776700</v>
      </c>
      <c r="E186" s="59">
        <v>26726700</v>
      </c>
    </row>
    <row r="187" spans="1:5" ht="47.25" x14ac:dyDescent="0.25">
      <c r="A187" s="80" t="s">
        <v>4</v>
      </c>
      <c r="B187" s="81" t="s">
        <v>59</v>
      </c>
      <c r="C187" s="59">
        <v>512806000</v>
      </c>
      <c r="D187" s="59">
        <v>143405000</v>
      </c>
      <c r="E187" s="59">
        <v>8501000</v>
      </c>
    </row>
    <row r="188" spans="1:5" s="84" customFormat="1" ht="78.75" x14ac:dyDescent="0.25">
      <c r="A188" s="80" t="s">
        <v>24</v>
      </c>
      <c r="B188" s="81" t="s">
        <v>753</v>
      </c>
      <c r="C188" s="59">
        <v>74520000</v>
      </c>
      <c r="D188" s="59">
        <v>59800000</v>
      </c>
      <c r="E188" s="59">
        <v>68620000</v>
      </c>
    </row>
    <row r="189" spans="1:5" s="84" customFormat="1" ht="63" x14ac:dyDescent="0.25">
      <c r="A189" s="80" t="s">
        <v>642</v>
      </c>
      <c r="B189" s="81" t="s">
        <v>730</v>
      </c>
      <c r="C189" s="59">
        <v>0</v>
      </c>
      <c r="D189" s="59">
        <v>57545700</v>
      </c>
      <c r="E189" s="59">
        <v>25384700</v>
      </c>
    </row>
    <row r="190" spans="1:5" s="85" customFormat="1" ht="78.75" x14ac:dyDescent="0.25">
      <c r="A190" s="80" t="s">
        <v>663</v>
      </c>
      <c r="B190" s="81" t="s">
        <v>731</v>
      </c>
      <c r="C190" s="59">
        <v>46447300</v>
      </c>
      <c r="D190" s="59">
        <v>83676100</v>
      </c>
      <c r="E190" s="59">
        <v>96949000</v>
      </c>
    </row>
    <row r="191" spans="1:5" s="84" customFormat="1" ht="47.25" x14ac:dyDescent="0.25">
      <c r="A191" s="75" t="s">
        <v>6</v>
      </c>
      <c r="B191" s="81" t="s">
        <v>62</v>
      </c>
      <c r="C191" s="77">
        <v>86432900</v>
      </c>
      <c r="D191" s="77">
        <v>0</v>
      </c>
      <c r="E191" s="77">
        <v>0</v>
      </c>
    </row>
    <row r="192" spans="1:5" s="84" customFormat="1" ht="31.5" x14ac:dyDescent="0.25">
      <c r="A192" s="75" t="s">
        <v>7</v>
      </c>
      <c r="B192" s="81" t="s">
        <v>63</v>
      </c>
      <c r="C192" s="59">
        <v>72622300</v>
      </c>
      <c r="D192" s="77">
        <v>0</v>
      </c>
      <c r="E192" s="77">
        <v>0</v>
      </c>
    </row>
    <row r="193" spans="1:5" s="85" customFormat="1" ht="47.25" x14ac:dyDescent="0.25">
      <c r="A193" s="75" t="s">
        <v>654</v>
      </c>
      <c r="B193" s="76" t="s">
        <v>669</v>
      </c>
      <c r="C193" s="59">
        <v>0</v>
      </c>
      <c r="D193" s="59">
        <v>49486200</v>
      </c>
      <c r="E193" s="59">
        <v>0</v>
      </c>
    </row>
    <row r="194" spans="1:5" s="84" customFormat="1" ht="47.25" x14ac:dyDescent="0.25">
      <c r="A194" s="75" t="s">
        <v>8</v>
      </c>
      <c r="B194" s="81" t="s">
        <v>732</v>
      </c>
      <c r="C194" s="59">
        <v>7736900</v>
      </c>
      <c r="D194" s="59">
        <v>14458100</v>
      </c>
      <c r="E194" s="59">
        <v>23424700</v>
      </c>
    </row>
    <row r="195" spans="1:5" s="84" customFormat="1" ht="31.5" x14ac:dyDescent="0.25">
      <c r="A195" s="75" t="s">
        <v>643</v>
      </c>
      <c r="B195" s="76" t="s">
        <v>644</v>
      </c>
      <c r="C195" s="59">
        <v>0</v>
      </c>
      <c r="D195" s="77">
        <v>312343200</v>
      </c>
      <c r="E195" s="77">
        <v>0</v>
      </c>
    </row>
    <row r="196" spans="1:5" s="84" customFormat="1" ht="31.5" x14ac:dyDescent="0.25">
      <c r="A196" s="80" t="s">
        <v>25</v>
      </c>
      <c r="B196" s="81" t="s">
        <v>633</v>
      </c>
      <c r="C196" s="59">
        <v>51330000</v>
      </c>
      <c r="D196" s="59">
        <v>51330000</v>
      </c>
      <c r="E196" s="59">
        <v>52286300</v>
      </c>
    </row>
    <row r="197" spans="1:5" s="84" customFormat="1" ht="47.25" x14ac:dyDescent="0.25">
      <c r="A197" s="80" t="s">
        <v>26</v>
      </c>
      <c r="B197" s="81" t="s">
        <v>66</v>
      </c>
      <c r="C197" s="59">
        <v>19469600</v>
      </c>
      <c r="D197" s="59">
        <v>19469600</v>
      </c>
      <c r="E197" s="59">
        <v>19804300</v>
      </c>
    </row>
    <row r="198" spans="1:5" s="84" customFormat="1" ht="47.25" x14ac:dyDescent="0.25">
      <c r="A198" s="80" t="s">
        <v>645</v>
      </c>
      <c r="B198" s="81" t="s">
        <v>647</v>
      </c>
      <c r="C198" s="59">
        <v>228131300</v>
      </c>
      <c r="D198" s="59">
        <v>383904400</v>
      </c>
      <c r="E198" s="59">
        <v>0</v>
      </c>
    </row>
    <row r="199" spans="1:5" s="84" customFormat="1" ht="31.5" x14ac:dyDescent="0.25">
      <c r="A199" s="80" t="s">
        <v>646</v>
      </c>
      <c r="B199" s="81" t="s">
        <v>648</v>
      </c>
      <c r="C199" s="59">
        <v>13132200</v>
      </c>
      <c r="D199" s="59">
        <v>12256400</v>
      </c>
      <c r="E199" s="59">
        <v>0</v>
      </c>
    </row>
    <row r="200" spans="1:5" s="84" customFormat="1" ht="31.5" x14ac:dyDescent="0.25">
      <c r="A200" s="80" t="s">
        <v>9</v>
      </c>
      <c r="B200" s="81" t="s">
        <v>67</v>
      </c>
      <c r="C200" s="59">
        <v>82880600</v>
      </c>
      <c r="D200" s="59">
        <v>11509500</v>
      </c>
      <c r="E200" s="59">
        <v>11509500</v>
      </c>
    </row>
    <row r="201" spans="1:5" s="84" customFormat="1" ht="47.25" x14ac:dyDescent="0.25">
      <c r="A201" s="80" t="s">
        <v>10</v>
      </c>
      <c r="B201" s="81" t="s">
        <v>68</v>
      </c>
      <c r="C201" s="59">
        <v>26404600</v>
      </c>
      <c r="D201" s="59">
        <v>25000000</v>
      </c>
      <c r="E201" s="59">
        <v>7825300</v>
      </c>
    </row>
    <row r="202" spans="1:5" s="84" customFormat="1" ht="63" x14ac:dyDescent="0.25">
      <c r="A202" s="80" t="s">
        <v>11</v>
      </c>
      <c r="B202" s="76" t="s">
        <v>69</v>
      </c>
      <c r="C202" s="77">
        <v>229380600</v>
      </c>
      <c r="D202" s="77">
        <v>114410300</v>
      </c>
      <c r="E202" s="77">
        <v>0</v>
      </c>
    </row>
    <row r="203" spans="1:5" s="84" customFormat="1" ht="31.5" x14ac:dyDescent="0.25">
      <c r="A203" s="80" t="s">
        <v>12</v>
      </c>
      <c r="B203" s="76" t="s">
        <v>71</v>
      </c>
      <c r="C203" s="77">
        <v>8020800</v>
      </c>
      <c r="D203" s="77">
        <v>355737500</v>
      </c>
      <c r="E203" s="77">
        <v>505727500</v>
      </c>
    </row>
    <row r="204" spans="1:5" s="84" customFormat="1" ht="31.5" x14ac:dyDescent="0.25">
      <c r="A204" s="75" t="s">
        <v>721</v>
      </c>
      <c r="B204" s="81" t="s">
        <v>720</v>
      </c>
      <c r="C204" s="59">
        <v>16764600</v>
      </c>
      <c r="D204" s="77">
        <v>32883600</v>
      </c>
      <c r="E204" s="77">
        <v>0</v>
      </c>
    </row>
    <row r="205" spans="1:5" s="84" customFormat="1" ht="47.25" x14ac:dyDescent="0.25">
      <c r="A205" s="75" t="s">
        <v>725</v>
      </c>
      <c r="B205" s="81" t="s">
        <v>726</v>
      </c>
      <c r="C205" s="77">
        <v>0</v>
      </c>
      <c r="D205" s="77">
        <v>0</v>
      </c>
      <c r="E205" s="77">
        <v>25000000</v>
      </c>
    </row>
    <row r="206" spans="1:5" s="84" customFormat="1" ht="94.5" x14ac:dyDescent="0.25">
      <c r="A206" s="75" t="s">
        <v>719</v>
      </c>
      <c r="B206" s="81" t="s">
        <v>742</v>
      </c>
      <c r="C206" s="77">
        <v>1221500</v>
      </c>
      <c r="D206" s="77">
        <v>0</v>
      </c>
      <c r="E206" s="77">
        <v>0</v>
      </c>
    </row>
    <row r="207" spans="1:5" s="84" customFormat="1" ht="63" x14ac:dyDescent="0.25">
      <c r="A207" s="75" t="s">
        <v>722</v>
      </c>
      <c r="B207" s="81" t="s">
        <v>723</v>
      </c>
      <c r="C207" s="77">
        <v>29496200</v>
      </c>
      <c r="D207" s="77">
        <v>10018800</v>
      </c>
      <c r="E207" s="77">
        <v>0</v>
      </c>
    </row>
    <row r="208" spans="1:5" s="85" customFormat="1" ht="63" x14ac:dyDescent="0.25">
      <c r="A208" s="75" t="s">
        <v>655</v>
      </c>
      <c r="B208" s="76" t="s">
        <v>658</v>
      </c>
      <c r="C208" s="59">
        <v>6440000</v>
      </c>
      <c r="D208" s="59">
        <v>6440000</v>
      </c>
      <c r="E208" s="59">
        <v>5640000</v>
      </c>
    </row>
    <row r="209" spans="1:5" s="85" customFormat="1" ht="110.25" x14ac:dyDescent="0.25">
      <c r="A209" s="75" t="s">
        <v>779</v>
      </c>
      <c r="B209" s="76" t="s">
        <v>780</v>
      </c>
      <c r="C209" s="59">
        <v>10519700</v>
      </c>
      <c r="D209" s="59">
        <v>10519700</v>
      </c>
      <c r="E209" s="59">
        <v>10519700</v>
      </c>
    </row>
    <row r="210" spans="1:5" s="85" customFormat="1" ht="31.5" x14ac:dyDescent="0.25">
      <c r="A210" s="75" t="s">
        <v>713</v>
      </c>
      <c r="B210" s="81" t="s">
        <v>714</v>
      </c>
      <c r="C210" s="59">
        <v>0</v>
      </c>
      <c r="D210" s="59">
        <v>29700000</v>
      </c>
      <c r="E210" s="59">
        <v>9900000</v>
      </c>
    </row>
    <row r="211" spans="1:5" s="85" customFormat="1" ht="47.25" x14ac:dyDescent="0.25">
      <c r="A211" s="75" t="s">
        <v>715</v>
      </c>
      <c r="B211" s="81" t="s">
        <v>743</v>
      </c>
      <c r="C211" s="59">
        <v>26445900</v>
      </c>
      <c r="D211" s="59">
        <v>26445900</v>
      </c>
      <c r="E211" s="59">
        <v>26445900</v>
      </c>
    </row>
    <row r="212" spans="1:5" s="85" customFormat="1" ht="63" x14ac:dyDescent="0.25">
      <c r="A212" s="80" t="s">
        <v>664</v>
      </c>
      <c r="B212" s="81" t="s">
        <v>733</v>
      </c>
      <c r="C212" s="59">
        <v>8755700</v>
      </c>
      <c r="D212" s="59">
        <v>3340600</v>
      </c>
      <c r="E212" s="59">
        <v>4231200</v>
      </c>
    </row>
    <row r="213" spans="1:5" s="85" customFormat="1" ht="31.5" x14ac:dyDescent="0.25">
      <c r="A213" s="80" t="s">
        <v>773</v>
      </c>
      <c r="B213" s="81" t="s">
        <v>774</v>
      </c>
      <c r="C213" s="59">
        <v>1235887500</v>
      </c>
      <c r="D213" s="59">
        <v>0</v>
      </c>
      <c r="E213" s="59">
        <v>0</v>
      </c>
    </row>
    <row r="214" spans="1:5" s="85" customFormat="1" ht="63" x14ac:dyDescent="0.25">
      <c r="A214" s="80" t="s">
        <v>775</v>
      </c>
      <c r="B214" s="81" t="s">
        <v>776</v>
      </c>
      <c r="C214" s="59">
        <v>73146900</v>
      </c>
      <c r="D214" s="59">
        <v>47472000</v>
      </c>
      <c r="E214" s="59">
        <v>64202000</v>
      </c>
    </row>
    <row r="215" spans="1:5" s="84" customFormat="1" ht="63" x14ac:dyDescent="0.25">
      <c r="A215" s="80" t="s">
        <v>28</v>
      </c>
      <c r="B215" s="81" t="s">
        <v>72</v>
      </c>
      <c r="C215" s="59">
        <v>13137900</v>
      </c>
      <c r="D215" s="59">
        <v>13137900</v>
      </c>
      <c r="E215" s="59">
        <v>13137900</v>
      </c>
    </row>
    <row r="216" spans="1:5" s="84" customFormat="1" ht="47.25" x14ac:dyDescent="0.25">
      <c r="A216" s="80" t="s">
        <v>769</v>
      </c>
      <c r="B216" s="81" t="s">
        <v>770</v>
      </c>
      <c r="C216" s="59">
        <v>0</v>
      </c>
      <c r="D216" s="59">
        <v>227746600</v>
      </c>
      <c r="E216" s="59">
        <v>227746600</v>
      </c>
    </row>
    <row r="217" spans="1:5" s="84" customFormat="1" ht="63" x14ac:dyDescent="0.25">
      <c r="A217" s="75" t="s">
        <v>649</v>
      </c>
      <c r="B217" s="81" t="s">
        <v>650</v>
      </c>
      <c r="C217" s="59">
        <v>6117800</v>
      </c>
      <c r="D217" s="59">
        <v>0</v>
      </c>
      <c r="E217" s="59">
        <v>0</v>
      </c>
    </row>
    <row r="218" spans="1:5" s="84" customFormat="1" ht="63" x14ac:dyDescent="0.25">
      <c r="A218" s="75" t="s">
        <v>724</v>
      </c>
      <c r="B218" s="81" t="s">
        <v>756</v>
      </c>
      <c r="C218" s="59">
        <v>16407400</v>
      </c>
      <c r="D218" s="59">
        <v>16407400</v>
      </c>
      <c r="E218" s="59">
        <v>21280700</v>
      </c>
    </row>
    <row r="219" spans="1:5" s="84" customFormat="1" ht="47.25" x14ac:dyDescent="0.25">
      <c r="A219" s="75" t="s">
        <v>29</v>
      </c>
      <c r="B219" s="81" t="s">
        <v>73</v>
      </c>
      <c r="C219" s="59">
        <v>1676000</v>
      </c>
      <c r="D219" s="59">
        <v>2052200</v>
      </c>
      <c r="E219" s="59">
        <v>2364500</v>
      </c>
    </row>
    <row r="220" spans="1:5" ht="47.25" x14ac:dyDescent="0.25">
      <c r="A220" s="75" t="s">
        <v>30</v>
      </c>
      <c r="B220" s="81" t="s">
        <v>74</v>
      </c>
      <c r="C220" s="59">
        <v>31822200</v>
      </c>
      <c r="D220" s="59">
        <v>31822200</v>
      </c>
      <c r="E220" s="59">
        <v>32631900</v>
      </c>
    </row>
    <row r="221" spans="1:5" s="85" customFormat="1" ht="31.5" x14ac:dyDescent="0.25">
      <c r="A221" s="75" t="s">
        <v>665</v>
      </c>
      <c r="B221" s="76" t="s">
        <v>666</v>
      </c>
      <c r="C221" s="59">
        <v>18119000</v>
      </c>
      <c r="D221" s="59">
        <v>33615100</v>
      </c>
      <c r="E221" s="59">
        <v>46621800</v>
      </c>
    </row>
    <row r="222" spans="1:5" s="85" customFormat="1" ht="47.25" x14ac:dyDescent="0.25">
      <c r="A222" s="75" t="s">
        <v>716</v>
      </c>
      <c r="B222" s="81" t="s">
        <v>727</v>
      </c>
      <c r="C222" s="59">
        <v>5374600</v>
      </c>
      <c r="D222" s="59">
        <v>0</v>
      </c>
      <c r="E222" s="59">
        <v>0</v>
      </c>
    </row>
    <row r="223" spans="1:5" ht="47.25" x14ac:dyDescent="0.25">
      <c r="A223" s="75" t="s">
        <v>13</v>
      </c>
      <c r="B223" s="81" t="s">
        <v>626</v>
      </c>
      <c r="C223" s="59">
        <v>12273400</v>
      </c>
      <c r="D223" s="59">
        <v>0</v>
      </c>
      <c r="E223" s="59">
        <v>0</v>
      </c>
    </row>
    <row r="224" spans="1:5" ht="31.5" x14ac:dyDescent="0.25">
      <c r="A224" s="75" t="s">
        <v>155</v>
      </c>
      <c r="B224" s="81" t="s">
        <v>76</v>
      </c>
      <c r="C224" s="59">
        <v>34331000</v>
      </c>
      <c r="D224" s="59">
        <v>34430600</v>
      </c>
      <c r="E224" s="59">
        <v>35565100</v>
      </c>
    </row>
    <row r="225" spans="1:5" s="85" customFormat="1" ht="47.25" x14ac:dyDescent="0.25">
      <c r="A225" s="80" t="s">
        <v>656</v>
      </c>
      <c r="B225" s="76" t="s">
        <v>659</v>
      </c>
      <c r="C225" s="59">
        <v>723687700</v>
      </c>
      <c r="D225" s="59">
        <v>733047600</v>
      </c>
      <c r="E225" s="59">
        <v>735241200</v>
      </c>
    </row>
    <row r="226" spans="1:5" s="85" customFormat="1" ht="47.25" x14ac:dyDescent="0.25">
      <c r="A226" s="80" t="s">
        <v>657</v>
      </c>
      <c r="B226" s="76" t="s">
        <v>660</v>
      </c>
      <c r="C226" s="59">
        <v>1107201900</v>
      </c>
      <c r="D226" s="59">
        <v>1054595500</v>
      </c>
      <c r="E226" s="59">
        <v>1056515500</v>
      </c>
    </row>
    <row r="227" spans="1:5" ht="47.25" x14ac:dyDescent="0.25">
      <c r="A227" s="80" t="s">
        <v>156</v>
      </c>
      <c r="B227" s="81" t="s">
        <v>78</v>
      </c>
      <c r="C227" s="59">
        <v>2214600</v>
      </c>
      <c r="D227" s="59">
        <v>0</v>
      </c>
      <c r="E227" s="59">
        <v>0</v>
      </c>
    </row>
    <row r="228" spans="1:5" ht="31.5" x14ac:dyDescent="0.25">
      <c r="A228" s="80" t="s">
        <v>38</v>
      </c>
      <c r="B228" s="81" t="s">
        <v>79</v>
      </c>
      <c r="C228" s="59">
        <v>11200000</v>
      </c>
      <c r="D228" s="59">
        <v>11200000</v>
      </c>
      <c r="E228" s="59">
        <v>11200000</v>
      </c>
    </row>
    <row r="229" spans="1:5" ht="31.5" x14ac:dyDescent="0.25">
      <c r="A229" s="80" t="s">
        <v>14</v>
      </c>
      <c r="B229" s="81" t="s">
        <v>80</v>
      </c>
      <c r="C229" s="59">
        <v>4677000</v>
      </c>
      <c r="D229" s="59">
        <v>18075300</v>
      </c>
      <c r="E229" s="59">
        <v>14057000</v>
      </c>
    </row>
    <row r="230" spans="1:5" ht="47.25" x14ac:dyDescent="0.25">
      <c r="A230" s="75" t="s">
        <v>157</v>
      </c>
      <c r="B230" s="81" t="s">
        <v>627</v>
      </c>
      <c r="C230" s="59">
        <v>521228100</v>
      </c>
      <c r="D230" s="59">
        <v>422524300</v>
      </c>
      <c r="E230" s="59">
        <v>422524300</v>
      </c>
    </row>
    <row r="231" spans="1:5" s="85" customFormat="1" ht="47.25" x14ac:dyDescent="0.25">
      <c r="A231" s="75" t="s">
        <v>15</v>
      </c>
      <c r="B231" s="76" t="s">
        <v>670</v>
      </c>
      <c r="C231" s="59">
        <v>170430500</v>
      </c>
      <c r="D231" s="59">
        <v>87871600</v>
      </c>
      <c r="E231" s="59">
        <v>145030100</v>
      </c>
    </row>
    <row r="232" spans="1:5" s="85" customFormat="1" ht="47.25" x14ac:dyDescent="0.25">
      <c r="A232" s="75" t="s">
        <v>717</v>
      </c>
      <c r="B232" s="81" t="s">
        <v>718</v>
      </c>
      <c r="C232" s="59">
        <v>14361100</v>
      </c>
      <c r="D232" s="59">
        <v>0</v>
      </c>
      <c r="E232" s="59">
        <v>0</v>
      </c>
    </row>
    <row r="233" spans="1:5" s="85" customFormat="1" ht="31.5" x14ac:dyDescent="0.25">
      <c r="A233" s="80" t="s">
        <v>95</v>
      </c>
      <c r="B233" s="81" t="s">
        <v>734</v>
      </c>
      <c r="C233" s="59">
        <v>10622500</v>
      </c>
      <c r="D233" s="59">
        <v>9229800</v>
      </c>
      <c r="E233" s="59">
        <v>9499200</v>
      </c>
    </row>
    <row r="234" spans="1:5" s="85" customFormat="1" ht="31.5" x14ac:dyDescent="0.25">
      <c r="A234" s="80" t="s">
        <v>16</v>
      </c>
      <c r="B234" s="81" t="s">
        <v>628</v>
      </c>
      <c r="C234" s="59">
        <v>342895100</v>
      </c>
      <c r="D234" s="59">
        <v>342895100</v>
      </c>
      <c r="E234" s="59">
        <v>357501500</v>
      </c>
    </row>
    <row r="235" spans="1:5" s="84" customFormat="1" ht="31.5" x14ac:dyDescent="0.25">
      <c r="A235" s="75" t="s">
        <v>166</v>
      </c>
      <c r="B235" s="81" t="s">
        <v>90</v>
      </c>
      <c r="C235" s="59">
        <v>151230500</v>
      </c>
      <c r="D235" s="59">
        <v>101125000</v>
      </c>
      <c r="E235" s="59">
        <f>96350000+119680000</f>
        <v>216030000</v>
      </c>
    </row>
    <row r="236" spans="1:5" s="84" customFormat="1" ht="47.25" x14ac:dyDescent="0.25">
      <c r="A236" s="75" t="s">
        <v>736</v>
      </c>
      <c r="B236" s="81" t="s">
        <v>739</v>
      </c>
      <c r="C236" s="59">
        <v>0</v>
      </c>
      <c r="D236" s="59">
        <v>18025200</v>
      </c>
      <c r="E236" s="59">
        <v>14970000</v>
      </c>
    </row>
    <row r="237" spans="1:5" s="84" customFormat="1" ht="31.5" x14ac:dyDescent="0.25">
      <c r="A237" s="80" t="s">
        <v>818</v>
      </c>
      <c r="B237" s="81" t="s">
        <v>668</v>
      </c>
      <c r="C237" s="77">
        <v>9887000</v>
      </c>
      <c r="D237" s="77">
        <v>5951400</v>
      </c>
      <c r="E237" s="77">
        <v>9960600</v>
      </c>
    </row>
    <row r="238" spans="1:5" s="83" customFormat="1" ht="63" x14ac:dyDescent="0.25">
      <c r="A238" s="75" t="s">
        <v>737</v>
      </c>
      <c r="B238" s="81" t="s">
        <v>741</v>
      </c>
      <c r="C238" s="59">
        <v>101063300</v>
      </c>
      <c r="D238" s="59">
        <v>101063300</v>
      </c>
      <c r="E238" s="59">
        <v>101063300</v>
      </c>
    </row>
    <row r="239" spans="1:5" s="84" customFormat="1" ht="78.75" x14ac:dyDescent="0.25">
      <c r="A239" s="80" t="s">
        <v>5</v>
      </c>
      <c r="B239" s="81" t="s">
        <v>744</v>
      </c>
      <c r="C239" s="59">
        <v>633910000</v>
      </c>
      <c r="D239" s="77">
        <v>925357200</v>
      </c>
      <c r="E239" s="77">
        <v>269698500</v>
      </c>
    </row>
    <row r="240" spans="1:5" s="85" customFormat="1" ht="47.25" x14ac:dyDescent="0.25">
      <c r="A240" s="80" t="s">
        <v>661</v>
      </c>
      <c r="B240" s="76" t="s">
        <v>662</v>
      </c>
      <c r="C240" s="59">
        <v>320800500</v>
      </c>
      <c r="D240" s="59">
        <v>126069600</v>
      </c>
      <c r="E240" s="59">
        <v>131603200</v>
      </c>
    </row>
    <row r="241" spans="1:5" s="85" customFormat="1" ht="56.25" customHeight="1" x14ac:dyDescent="0.25">
      <c r="A241" s="80" t="s">
        <v>824</v>
      </c>
      <c r="B241" s="76" t="s">
        <v>825</v>
      </c>
      <c r="C241" s="59">
        <v>6418000</v>
      </c>
      <c r="D241" s="59">
        <v>9491700</v>
      </c>
      <c r="E241" s="59">
        <v>17897500</v>
      </c>
    </row>
    <row r="242" spans="1:5" s="84" customFormat="1" x14ac:dyDescent="0.25">
      <c r="A242" s="70" t="s">
        <v>608</v>
      </c>
      <c r="B242" s="71" t="s">
        <v>96</v>
      </c>
      <c r="C242" s="72">
        <f>SUM(C243:C264)</f>
        <v>5834093300</v>
      </c>
      <c r="D242" s="72">
        <f>SUM(D243:D264)</f>
        <v>5832494100</v>
      </c>
      <c r="E242" s="72">
        <f>SUM(E243:E264)</f>
        <v>6043709200</v>
      </c>
    </row>
    <row r="243" spans="1:5" s="84" customFormat="1" ht="31.5" x14ac:dyDescent="0.25">
      <c r="A243" s="80" t="s">
        <v>168</v>
      </c>
      <c r="B243" s="81" t="s">
        <v>108</v>
      </c>
      <c r="C243" s="59">
        <v>30531800</v>
      </c>
      <c r="D243" s="59">
        <v>30802900</v>
      </c>
      <c r="E243" s="59">
        <v>31993100</v>
      </c>
    </row>
    <row r="244" spans="1:5" s="84" customFormat="1" ht="47.25" x14ac:dyDescent="0.25">
      <c r="A244" s="80" t="s">
        <v>169</v>
      </c>
      <c r="B244" s="81" t="s">
        <v>109</v>
      </c>
      <c r="C244" s="59">
        <v>550500</v>
      </c>
      <c r="D244" s="59">
        <v>590800</v>
      </c>
      <c r="E244" s="59">
        <v>3367600</v>
      </c>
    </row>
    <row r="245" spans="1:5" s="84" customFormat="1" ht="31.5" x14ac:dyDescent="0.25">
      <c r="A245" s="80" t="s">
        <v>170</v>
      </c>
      <c r="B245" s="81" t="s">
        <v>110</v>
      </c>
      <c r="C245" s="59">
        <v>6336000</v>
      </c>
      <c r="D245" s="59">
        <v>6788600</v>
      </c>
      <c r="E245" s="59">
        <v>6788600</v>
      </c>
    </row>
    <row r="246" spans="1:5" s="84" customFormat="1" ht="31.5" x14ac:dyDescent="0.25">
      <c r="A246" s="80" t="s">
        <v>171</v>
      </c>
      <c r="B246" s="81" t="s">
        <v>111</v>
      </c>
      <c r="C246" s="59">
        <v>349233400</v>
      </c>
      <c r="D246" s="59">
        <v>349209100</v>
      </c>
      <c r="E246" s="59">
        <v>364332600</v>
      </c>
    </row>
    <row r="247" spans="1:5" s="84" customFormat="1" ht="47.25" x14ac:dyDescent="0.25">
      <c r="A247" s="80" t="s">
        <v>173</v>
      </c>
      <c r="B247" s="81" t="s">
        <v>112</v>
      </c>
      <c r="C247" s="59">
        <v>7556500</v>
      </c>
      <c r="D247" s="59">
        <v>7533800</v>
      </c>
      <c r="E247" s="59">
        <v>7498300</v>
      </c>
    </row>
    <row r="248" spans="1:5" s="84" customFormat="1" ht="47.25" x14ac:dyDescent="0.25">
      <c r="A248" s="80" t="s">
        <v>174</v>
      </c>
      <c r="B248" s="81" t="s">
        <v>113</v>
      </c>
      <c r="C248" s="59">
        <v>1880401100</v>
      </c>
      <c r="D248" s="59">
        <v>1931636800</v>
      </c>
      <c r="E248" s="59">
        <v>2053764500</v>
      </c>
    </row>
    <row r="249" spans="1:5" s="84" customFormat="1" ht="63" x14ac:dyDescent="0.25">
      <c r="A249" s="80" t="s">
        <v>98</v>
      </c>
      <c r="B249" s="81" t="s">
        <v>114</v>
      </c>
      <c r="C249" s="59">
        <v>3572400</v>
      </c>
      <c r="D249" s="59">
        <v>3556400</v>
      </c>
      <c r="E249" s="59">
        <v>3570100</v>
      </c>
    </row>
    <row r="250" spans="1:5" s="84" customFormat="1" ht="63" x14ac:dyDescent="0.25">
      <c r="A250" s="80" t="s">
        <v>176</v>
      </c>
      <c r="B250" s="81" t="s">
        <v>115</v>
      </c>
      <c r="C250" s="59">
        <v>91383500</v>
      </c>
      <c r="D250" s="59">
        <v>95034100</v>
      </c>
      <c r="E250" s="59">
        <v>98835000</v>
      </c>
    </row>
    <row r="251" spans="1:5" s="84" customFormat="1" ht="47.25" x14ac:dyDescent="0.25">
      <c r="A251" s="80" t="s">
        <v>99</v>
      </c>
      <c r="B251" s="81" t="s">
        <v>116</v>
      </c>
      <c r="C251" s="59">
        <v>124400</v>
      </c>
      <c r="D251" s="59">
        <v>127800</v>
      </c>
      <c r="E251" s="59">
        <v>131200</v>
      </c>
    </row>
    <row r="252" spans="1:5" s="84" customFormat="1" ht="31.5" x14ac:dyDescent="0.25">
      <c r="A252" s="80" t="s">
        <v>100</v>
      </c>
      <c r="B252" s="81" t="s">
        <v>117</v>
      </c>
      <c r="C252" s="59">
        <v>812657800</v>
      </c>
      <c r="D252" s="59">
        <v>812629700</v>
      </c>
      <c r="E252" s="59">
        <v>812611500</v>
      </c>
    </row>
    <row r="253" spans="1:5" s="84" customFormat="1" ht="47.25" x14ac:dyDescent="0.25">
      <c r="A253" s="80" t="s">
        <v>101</v>
      </c>
      <c r="B253" s="81" t="s">
        <v>118</v>
      </c>
      <c r="C253" s="59">
        <v>8664500</v>
      </c>
      <c r="D253" s="59">
        <v>8326500</v>
      </c>
      <c r="E253" s="59">
        <v>8510800</v>
      </c>
    </row>
    <row r="254" spans="1:5" s="84" customFormat="1" ht="63" x14ac:dyDescent="0.25">
      <c r="A254" s="80" t="s">
        <v>177</v>
      </c>
      <c r="B254" s="81" t="s">
        <v>119</v>
      </c>
      <c r="C254" s="59">
        <v>4879800</v>
      </c>
      <c r="D254" s="59">
        <v>5029800</v>
      </c>
      <c r="E254" s="59">
        <v>5226300</v>
      </c>
    </row>
    <row r="255" spans="1:5" s="84" customFormat="1" ht="47.25" x14ac:dyDescent="0.25">
      <c r="A255" s="80" t="s">
        <v>102</v>
      </c>
      <c r="B255" s="81" t="s">
        <v>629</v>
      </c>
      <c r="C255" s="59">
        <v>144400</v>
      </c>
      <c r="D255" s="59">
        <v>144400</v>
      </c>
      <c r="E255" s="59">
        <v>144400</v>
      </c>
    </row>
    <row r="256" spans="1:5" s="84" customFormat="1" ht="47.25" x14ac:dyDescent="0.25">
      <c r="A256" s="80" t="s">
        <v>178</v>
      </c>
      <c r="B256" s="81" t="s">
        <v>120</v>
      </c>
      <c r="C256" s="59">
        <v>418693500</v>
      </c>
      <c r="D256" s="59">
        <v>419397300</v>
      </c>
      <c r="E256" s="59">
        <v>420165200</v>
      </c>
    </row>
    <row r="257" spans="1:5" s="84" customFormat="1" ht="78.75" x14ac:dyDescent="0.25">
      <c r="A257" s="80" t="s">
        <v>103</v>
      </c>
      <c r="B257" s="81" t="s">
        <v>121</v>
      </c>
      <c r="C257" s="59">
        <v>485152100</v>
      </c>
      <c r="D257" s="59">
        <v>499981200</v>
      </c>
      <c r="E257" s="59">
        <v>519569700</v>
      </c>
    </row>
    <row r="258" spans="1:5" s="84" customFormat="1" ht="31.5" x14ac:dyDescent="0.25">
      <c r="A258" s="80" t="s">
        <v>104</v>
      </c>
      <c r="B258" s="76" t="s">
        <v>122</v>
      </c>
      <c r="C258" s="59">
        <v>9042100</v>
      </c>
      <c r="D258" s="59">
        <v>9385500</v>
      </c>
      <c r="E258" s="59">
        <v>9280100</v>
      </c>
    </row>
    <row r="259" spans="1:5" s="84" customFormat="1" ht="63" x14ac:dyDescent="0.25">
      <c r="A259" s="80" t="s">
        <v>105</v>
      </c>
      <c r="B259" s="76" t="s">
        <v>123</v>
      </c>
      <c r="C259" s="59">
        <v>9719300</v>
      </c>
      <c r="D259" s="59">
        <v>10437300</v>
      </c>
      <c r="E259" s="59">
        <v>8996900</v>
      </c>
    </row>
    <row r="260" spans="1:5" s="84" customFormat="1" ht="63" x14ac:dyDescent="0.25">
      <c r="A260" s="80" t="s">
        <v>106</v>
      </c>
      <c r="B260" s="76" t="s">
        <v>124</v>
      </c>
      <c r="C260" s="77">
        <v>41510900</v>
      </c>
      <c r="D260" s="77">
        <v>32422500</v>
      </c>
      <c r="E260" s="77">
        <v>26740100</v>
      </c>
    </row>
    <row r="261" spans="1:5" s="84" customFormat="1" ht="78.75" x14ac:dyDescent="0.25">
      <c r="A261" s="80" t="s">
        <v>179</v>
      </c>
      <c r="B261" s="76" t="s">
        <v>630</v>
      </c>
      <c r="C261" s="77">
        <v>276903200</v>
      </c>
      <c r="D261" s="77">
        <v>276903200</v>
      </c>
      <c r="E261" s="77">
        <v>276903200</v>
      </c>
    </row>
    <row r="262" spans="1:5" s="84" customFormat="1" ht="31.5" x14ac:dyDescent="0.25">
      <c r="A262" s="80" t="s">
        <v>651</v>
      </c>
      <c r="B262" s="76" t="s">
        <v>652</v>
      </c>
      <c r="C262" s="77">
        <v>20295100</v>
      </c>
      <c r="D262" s="77">
        <v>0</v>
      </c>
      <c r="E262" s="77">
        <v>0</v>
      </c>
    </row>
    <row r="263" spans="1:5" s="84" customFormat="1" ht="31.5" x14ac:dyDescent="0.25">
      <c r="A263" s="80" t="s">
        <v>180</v>
      </c>
      <c r="B263" s="81" t="s">
        <v>631</v>
      </c>
      <c r="C263" s="59">
        <v>1236004600</v>
      </c>
      <c r="D263" s="59">
        <v>1238290600</v>
      </c>
      <c r="E263" s="59">
        <v>1287776300</v>
      </c>
    </row>
    <row r="264" spans="1:5" s="84" customFormat="1" ht="31.5" x14ac:dyDescent="0.25">
      <c r="A264" s="80" t="s">
        <v>107</v>
      </c>
      <c r="B264" s="76" t="s">
        <v>125</v>
      </c>
      <c r="C264" s="59">
        <v>140736400</v>
      </c>
      <c r="D264" s="59">
        <v>94265800</v>
      </c>
      <c r="E264" s="59">
        <v>97503700</v>
      </c>
    </row>
    <row r="265" spans="1:5" x14ac:dyDescent="0.25">
      <c r="A265" s="70" t="s">
        <v>609</v>
      </c>
      <c r="B265" s="71" t="s">
        <v>17</v>
      </c>
      <c r="C265" s="72">
        <f>SUM(C266:C281)</f>
        <v>10607804091</v>
      </c>
      <c r="D265" s="72">
        <f>SUM(D266:D281)</f>
        <v>9668698520</v>
      </c>
      <c r="E265" s="72">
        <f>SUM(E266:E281)</f>
        <v>8837699983</v>
      </c>
    </row>
    <row r="266" spans="1:5" ht="47.25" x14ac:dyDescent="0.25">
      <c r="A266" s="80" t="s">
        <v>126</v>
      </c>
      <c r="B266" s="81" t="s">
        <v>634</v>
      </c>
      <c r="C266" s="59">
        <v>12870611</v>
      </c>
      <c r="D266" s="59">
        <v>10169181</v>
      </c>
      <c r="E266" s="59">
        <v>10174794</v>
      </c>
    </row>
    <row r="267" spans="1:5" ht="47.25" x14ac:dyDescent="0.25">
      <c r="A267" s="80" t="s">
        <v>127</v>
      </c>
      <c r="B267" s="81" t="s">
        <v>745</v>
      </c>
      <c r="C267" s="59">
        <v>5649680</v>
      </c>
      <c r="D267" s="59">
        <v>4179339</v>
      </c>
      <c r="E267" s="59">
        <v>4184089</v>
      </c>
    </row>
    <row r="268" spans="1:5" ht="47.25" x14ac:dyDescent="0.25">
      <c r="A268" s="80" t="s">
        <v>182</v>
      </c>
      <c r="B268" s="81" t="s">
        <v>132</v>
      </c>
      <c r="C268" s="59">
        <v>102800900</v>
      </c>
      <c r="D268" s="59">
        <v>102698600</v>
      </c>
      <c r="E268" s="59">
        <v>102878500</v>
      </c>
    </row>
    <row r="269" spans="1:5" ht="47.25" x14ac:dyDescent="0.25">
      <c r="A269" s="80" t="s">
        <v>128</v>
      </c>
      <c r="B269" s="76" t="s">
        <v>653</v>
      </c>
      <c r="C269" s="59">
        <v>584742300</v>
      </c>
      <c r="D269" s="59">
        <v>237273000</v>
      </c>
      <c r="E269" s="59">
        <v>283880300</v>
      </c>
    </row>
    <row r="270" spans="1:5" ht="47.25" x14ac:dyDescent="0.25">
      <c r="A270" s="80" t="s">
        <v>129</v>
      </c>
      <c r="B270" s="81" t="s">
        <v>134</v>
      </c>
      <c r="C270" s="59">
        <v>176030200</v>
      </c>
      <c r="D270" s="59">
        <v>137047100</v>
      </c>
      <c r="E270" s="59">
        <v>220691900</v>
      </c>
    </row>
    <row r="271" spans="1:5" ht="63" x14ac:dyDescent="0.25">
      <c r="A271" s="80" t="s">
        <v>130</v>
      </c>
      <c r="B271" s="76" t="s">
        <v>636</v>
      </c>
      <c r="C271" s="59">
        <v>16258400</v>
      </c>
      <c r="D271" s="59">
        <v>0</v>
      </c>
      <c r="E271" s="59">
        <v>0</v>
      </c>
    </row>
    <row r="272" spans="1:5" ht="157.5" x14ac:dyDescent="0.25">
      <c r="A272" s="80" t="s">
        <v>635</v>
      </c>
      <c r="B272" s="81" t="s">
        <v>746</v>
      </c>
      <c r="C272" s="77">
        <v>3708400</v>
      </c>
      <c r="D272" s="77">
        <v>3708400</v>
      </c>
      <c r="E272" s="77">
        <v>3708400</v>
      </c>
    </row>
    <row r="273" spans="1:5" ht="47.25" x14ac:dyDescent="0.25">
      <c r="A273" s="80" t="s">
        <v>767</v>
      </c>
      <c r="B273" s="81" t="s">
        <v>768</v>
      </c>
      <c r="C273" s="77">
        <v>11000</v>
      </c>
      <c r="D273" s="77">
        <v>0</v>
      </c>
      <c r="E273" s="77">
        <v>0</v>
      </c>
    </row>
    <row r="274" spans="1:5" ht="63" x14ac:dyDescent="0.25">
      <c r="A274" s="80" t="s">
        <v>667</v>
      </c>
      <c r="B274" s="81" t="s">
        <v>735</v>
      </c>
      <c r="C274" s="59">
        <v>0</v>
      </c>
      <c r="D274" s="59">
        <v>13146600</v>
      </c>
      <c r="E274" s="59">
        <v>17833200</v>
      </c>
    </row>
    <row r="275" spans="1:5" ht="47.25" x14ac:dyDescent="0.25">
      <c r="A275" s="80" t="s">
        <v>19</v>
      </c>
      <c r="B275" s="76" t="s">
        <v>93</v>
      </c>
      <c r="C275" s="59">
        <v>1146000000</v>
      </c>
      <c r="D275" s="59">
        <v>656000000</v>
      </c>
      <c r="E275" s="59">
        <v>0</v>
      </c>
    </row>
    <row r="276" spans="1:5" ht="63" x14ac:dyDescent="0.25">
      <c r="A276" s="80" t="s">
        <v>757</v>
      </c>
      <c r="B276" s="76" t="s">
        <v>766</v>
      </c>
      <c r="C276" s="59">
        <v>100000000</v>
      </c>
      <c r="D276" s="59">
        <v>100000000</v>
      </c>
      <c r="E276" s="59">
        <v>100000000</v>
      </c>
    </row>
    <row r="277" spans="1:5" ht="47.25" x14ac:dyDescent="0.25">
      <c r="A277" s="80" t="s">
        <v>183</v>
      </c>
      <c r="B277" s="76" t="s">
        <v>632</v>
      </c>
      <c r="C277" s="59">
        <v>8453145400</v>
      </c>
      <c r="D277" s="59">
        <v>8387519400</v>
      </c>
      <c r="E277" s="59">
        <v>8080891800</v>
      </c>
    </row>
    <row r="278" spans="1:5" ht="31.5" x14ac:dyDescent="0.25">
      <c r="A278" s="80" t="s">
        <v>639</v>
      </c>
      <c r="B278" s="76" t="s">
        <v>640</v>
      </c>
      <c r="C278" s="59">
        <v>300000</v>
      </c>
      <c r="D278" s="59">
        <v>6700000</v>
      </c>
      <c r="E278" s="59">
        <v>8200000</v>
      </c>
    </row>
    <row r="279" spans="1:5" ht="31.5" x14ac:dyDescent="0.25">
      <c r="A279" s="80" t="s">
        <v>637</v>
      </c>
      <c r="B279" s="76" t="s">
        <v>638</v>
      </c>
      <c r="C279" s="59">
        <v>0</v>
      </c>
      <c r="D279" s="59">
        <v>10000000</v>
      </c>
      <c r="E279" s="59">
        <v>5000000</v>
      </c>
    </row>
    <row r="280" spans="1:5" ht="63" x14ac:dyDescent="0.25">
      <c r="A280" s="80" t="s">
        <v>131</v>
      </c>
      <c r="B280" s="76" t="s">
        <v>136</v>
      </c>
      <c r="C280" s="59">
        <v>257200</v>
      </c>
      <c r="D280" s="59">
        <v>256900</v>
      </c>
      <c r="E280" s="59">
        <v>257000</v>
      </c>
    </row>
    <row r="281" spans="1:5" ht="31.5" x14ac:dyDescent="0.25">
      <c r="A281" s="80" t="s">
        <v>771</v>
      </c>
      <c r="B281" s="76" t="s">
        <v>772</v>
      </c>
      <c r="C281" s="59">
        <v>6030000</v>
      </c>
      <c r="D281" s="59">
        <v>0</v>
      </c>
      <c r="E281" s="59">
        <v>0</v>
      </c>
    </row>
    <row r="282" spans="1:5" x14ac:dyDescent="0.25">
      <c r="A282" s="66" t="s">
        <v>610</v>
      </c>
      <c r="B282" s="67" t="s">
        <v>138</v>
      </c>
      <c r="C282" s="68">
        <f>C283</f>
        <v>88611943.659999996</v>
      </c>
      <c r="D282" s="68">
        <f>D283</f>
        <v>66519242.099999994</v>
      </c>
      <c r="E282" s="68">
        <f>E283</f>
        <v>183832552.19</v>
      </c>
    </row>
    <row r="283" spans="1:5" ht="94.5" x14ac:dyDescent="0.25">
      <c r="A283" s="70" t="s">
        <v>139</v>
      </c>
      <c r="B283" s="71" t="s">
        <v>140</v>
      </c>
      <c r="C283" s="72">
        <v>88611943.659999996</v>
      </c>
      <c r="D283" s="72">
        <v>66519242.099999994</v>
      </c>
      <c r="E283" s="72">
        <v>183832552.19</v>
      </c>
    </row>
    <row r="284" spans="1:5" ht="31.5" x14ac:dyDescent="0.25">
      <c r="A284" s="66" t="s">
        <v>611</v>
      </c>
      <c r="B284" s="67" t="s">
        <v>612</v>
      </c>
      <c r="C284" s="68">
        <f t="shared" ref="C284" si="61">SUM(C285:C290)</f>
        <v>-129118.92</v>
      </c>
      <c r="D284" s="68">
        <f t="shared" ref="D284" si="62">SUM(D285:D290)</f>
        <v>0</v>
      </c>
      <c r="E284" s="68">
        <f t="shared" ref="E284" si="63">SUM(E285:E290)</f>
        <v>0</v>
      </c>
    </row>
    <row r="285" spans="1:5" ht="63" x14ac:dyDescent="0.25">
      <c r="A285" s="80" t="s">
        <v>758</v>
      </c>
      <c r="B285" s="81" t="s">
        <v>760</v>
      </c>
      <c r="C285" s="59">
        <v>-9493.85</v>
      </c>
      <c r="D285" s="59">
        <v>0</v>
      </c>
      <c r="E285" s="59">
        <v>0</v>
      </c>
    </row>
    <row r="286" spans="1:5" ht="31.5" x14ac:dyDescent="0.25">
      <c r="A286" s="80" t="s">
        <v>759</v>
      </c>
      <c r="B286" s="81" t="s">
        <v>761</v>
      </c>
      <c r="C286" s="59">
        <v>-6227.56</v>
      </c>
      <c r="D286" s="59">
        <v>0</v>
      </c>
      <c r="E286" s="59">
        <v>0</v>
      </c>
    </row>
    <row r="287" spans="1:5" ht="47.25" x14ac:dyDescent="0.25">
      <c r="A287" s="80" t="s">
        <v>209</v>
      </c>
      <c r="B287" s="81" t="s">
        <v>762</v>
      </c>
      <c r="C287" s="59">
        <v>-92</v>
      </c>
      <c r="D287" s="59">
        <v>0</v>
      </c>
      <c r="E287" s="59">
        <v>0</v>
      </c>
    </row>
    <row r="288" spans="1:5" ht="31.5" x14ac:dyDescent="0.25">
      <c r="A288" s="80" t="s">
        <v>221</v>
      </c>
      <c r="B288" s="81" t="s">
        <v>763</v>
      </c>
      <c r="C288" s="59">
        <v>-14133.47</v>
      </c>
      <c r="D288" s="59">
        <v>0</v>
      </c>
      <c r="E288" s="59">
        <v>0</v>
      </c>
    </row>
    <row r="289" spans="1:5" ht="63" x14ac:dyDescent="0.25">
      <c r="A289" s="80" t="s">
        <v>218</v>
      </c>
      <c r="B289" s="81" t="s">
        <v>764</v>
      </c>
      <c r="C289" s="59">
        <v>-97305.37</v>
      </c>
      <c r="D289" s="59">
        <v>0</v>
      </c>
      <c r="E289" s="59">
        <v>0</v>
      </c>
    </row>
    <row r="290" spans="1:5" ht="63" x14ac:dyDescent="0.25">
      <c r="A290" s="80" t="s">
        <v>226</v>
      </c>
      <c r="B290" s="81" t="s">
        <v>765</v>
      </c>
      <c r="C290" s="59">
        <v>-1866.67</v>
      </c>
      <c r="D290" s="59">
        <v>0</v>
      </c>
      <c r="E290" s="59">
        <v>0</v>
      </c>
    </row>
    <row r="291" spans="1:5" s="87" customFormat="1" x14ac:dyDescent="0.25">
      <c r="A291" s="89" t="s">
        <v>141</v>
      </c>
      <c r="B291" s="89"/>
      <c r="C291" s="86">
        <f>C6+C172</f>
        <v>70782430770.740005</v>
      </c>
      <c r="D291" s="86">
        <f>D6+D172</f>
        <v>65689787162.099998</v>
      </c>
      <c r="E291" s="86">
        <f>E6+E172</f>
        <v>68045956235.190002</v>
      </c>
    </row>
  </sheetData>
  <autoFilter ref="A5:XDX29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autoFilter>
  <mergeCells count="5">
    <mergeCell ref="A291:B291"/>
    <mergeCell ref="A4:D4"/>
    <mergeCell ref="C1:E1"/>
    <mergeCell ref="C2:E2"/>
    <mergeCell ref="A3:E3"/>
  </mergeCells>
  <pageMargins left="0.55118110236220474" right="0.27559055118110237" top="0.31496062992125984" bottom="0.15748031496062992" header="0.15748031496062992" footer="0.15748031496062992"/>
  <pageSetup paperSize="9" scale="54"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142</v>
      </c>
      <c r="D1" s="18" t="s">
        <v>143</v>
      </c>
    </row>
    <row r="2" spans="1:11" x14ac:dyDescent="0.2">
      <c r="A2" s="12" t="str">
        <f>B2&amp;C2</f>
        <v>8182 02 15001 02 0000 150</v>
      </c>
      <c r="B2" s="13">
        <v>818</v>
      </c>
      <c r="C2" s="14" t="s">
        <v>39</v>
      </c>
      <c r="D2" s="15">
        <v>12805744900</v>
      </c>
      <c r="F2" s="20" t="s">
        <v>145</v>
      </c>
      <c r="G2" s="20" t="s">
        <v>142</v>
      </c>
      <c r="H2" s="24" t="s">
        <v>144</v>
      </c>
      <c r="I2" s="23" t="s">
        <v>44</v>
      </c>
      <c r="J2" s="23" t="s">
        <v>45</v>
      </c>
      <c r="K2" s="23" t="s">
        <v>46</v>
      </c>
    </row>
    <row r="3" spans="1:11" x14ac:dyDescent="0.2">
      <c r="A3" s="12" t="str">
        <f t="shared" ref="A3:A66" si="0">B3&amp;C3</f>
        <v>8182 02 15002 02 0000 150</v>
      </c>
      <c r="B3" s="13">
        <v>818</v>
      </c>
      <c r="C3" s="14" t="s">
        <v>147</v>
      </c>
      <c r="D3" s="15">
        <v>513084000</v>
      </c>
      <c r="F3" s="21">
        <v>803</v>
      </c>
      <c r="G3" s="21" t="s">
        <v>126</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40</v>
      </c>
      <c r="D4" s="15">
        <v>574234000</v>
      </c>
      <c r="F4" s="21">
        <v>803</v>
      </c>
      <c r="G4" s="21" t="s">
        <v>127</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148</v>
      </c>
      <c r="D5" s="15">
        <v>68563000</v>
      </c>
      <c r="F5" s="21">
        <v>803</v>
      </c>
      <c r="G5" s="21" t="s">
        <v>186</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149</v>
      </c>
      <c r="D6" s="15">
        <v>105573900</v>
      </c>
      <c r="F6" s="21">
        <v>803</v>
      </c>
      <c r="G6" s="21" t="s">
        <v>187</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149</v>
      </c>
      <c r="D7" s="15">
        <v>19185800</v>
      </c>
      <c r="F7" s="21">
        <v>808</v>
      </c>
      <c r="G7" s="21" t="s">
        <v>170</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195</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21</v>
      </c>
      <c r="D9" s="15">
        <v>7158600</v>
      </c>
      <c r="F9" s="21">
        <v>811</v>
      </c>
      <c r="G9" s="21" t="s">
        <v>156</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21</v>
      </c>
      <c r="D10" s="15">
        <v>1565800</v>
      </c>
      <c r="F10" s="21">
        <v>811</v>
      </c>
      <c r="G10" s="21" t="s">
        <v>186</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150</v>
      </c>
      <c r="D12" s="15">
        <v>47800</v>
      </c>
      <c r="F12" s="21">
        <v>812</v>
      </c>
      <c r="G12" s="21" t="s">
        <v>163</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151</v>
      </c>
      <c r="D13" s="15">
        <v>49800</v>
      </c>
      <c r="F13" s="21">
        <v>812</v>
      </c>
      <c r="G13" s="21" t="s">
        <v>188</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152</v>
      </c>
      <c r="D14" s="15">
        <v>14079000</v>
      </c>
      <c r="F14" s="21">
        <v>812</v>
      </c>
      <c r="G14" s="21" t="s">
        <v>189</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22</v>
      </c>
      <c r="D15" s="15">
        <v>77360700</v>
      </c>
      <c r="F15" s="21">
        <v>812</v>
      </c>
      <c r="G15" s="21" t="s">
        <v>190</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196</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23</v>
      </c>
      <c r="D17" s="15">
        <v>4377100</v>
      </c>
      <c r="F17" s="21">
        <v>814</v>
      </c>
      <c r="G17" s="21" t="s">
        <v>154</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153</v>
      </c>
      <c r="D19" s="15">
        <v>244375</v>
      </c>
      <c r="F19" s="21">
        <v>814</v>
      </c>
      <c r="G19" s="21" t="s">
        <v>167</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27</v>
      </c>
      <c r="D20" s="15">
        <v>2659200</v>
      </c>
      <c r="F20" s="21">
        <v>814</v>
      </c>
      <c r="G20" s="21" t="s">
        <v>179</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154</v>
      </c>
      <c r="D21" s="15">
        <v>52138500</v>
      </c>
      <c r="F21" s="21">
        <v>814</v>
      </c>
      <c r="G21" s="21" t="s">
        <v>181</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28</v>
      </c>
      <c r="D22" s="15">
        <v>10286600</v>
      </c>
      <c r="F22" s="21">
        <v>814</v>
      </c>
      <c r="G22" s="21" t="s">
        <v>182</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29</v>
      </c>
      <c r="D23" s="15">
        <v>15293400</v>
      </c>
      <c r="F23" s="21">
        <v>814</v>
      </c>
      <c r="G23" s="21" t="s">
        <v>184</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30</v>
      </c>
      <c r="D24" s="16">
        <v>31822200</v>
      </c>
      <c r="F24" s="21">
        <v>814</v>
      </c>
      <c r="G24" s="21" t="s">
        <v>185</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155</v>
      </c>
      <c r="D25" s="15">
        <v>25832500</v>
      </c>
      <c r="F25" s="21">
        <v>814</v>
      </c>
      <c r="G25" s="21" t="s">
        <v>186</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156</v>
      </c>
      <c r="D26" s="16">
        <v>1938400</v>
      </c>
      <c r="F26" s="21">
        <v>814</v>
      </c>
      <c r="G26" s="21" t="s">
        <v>197</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157</v>
      </c>
      <c r="D29" s="16">
        <v>301682000</v>
      </c>
      <c r="F29" s="21">
        <v>815</v>
      </c>
      <c r="G29" s="21" t="s">
        <v>14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15</v>
      </c>
      <c r="D30" s="16">
        <v>30715900</v>
      </c>
      <c r="F30" s="21">
        <v>815</v>
      </c>
      <c r="G30" s="21" t="s">
        <v>184</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158</v>
      </c>
      <c r="D31" s="16">
        <v>34354400</v>
      </c>
      <c r="F31" s="21">
        <v>815</v>
      </c>
      <c r="G31" s="21" t="s">
        <v>188</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159</v>
      </c>
      <c r="D32" s="16">
        <v>3495400</v>
      </c>
      <c r="F32" s="21">
        <v>816</v>
      </c>
      <c r="G32" s="21" t="s">
        <v>21</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160</v>
      </c>
      <c r="D33" s="16">
        <v>205282400</v>
      </c>
      <c r="F33" s="21">
        <v>816</v>
      </c>
      <c r="G33" s="21" t="s">
        <v>151</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160</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161</v>
      </c>
      <c r="D35" s="16">
        <v>127412300</v>
      </c>
      <c r="F35" s="21">
        <v>816</v>
      </c>
      <c r="G35" s="21" t="s">
        <v>157</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31</v>
      </c>
      <c r="D36" s="16">
        <v>1537065100</v>
      </c>
      <c r="F36" s="21">
        <v>816</v>
      </c>
      <c r="G36" s="21" t="s">
        <v>158</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162</v>
      </c>
      <c r="D37" s="16">
        <v>2459242000</v>
      </c>
      <c r="F37" s="21">
        <v>816</v>
      </c>
      <c r="G37" s="21" t="s">
        <v>159</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163</v>
      </c>
      <c r="D39" s="16">
        <v>5299400</v>
      </c>
      <c r="F39" s="21">
        <v>816</v>
      </c>
      <c r="G39" s="21" t="s">
        <v>186</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164</v>
      </c>
      <c r="D40" s="15">
        <v>64354100</v>
      </c>
      <c r="F40" s="21">
        <v>816</v>
      </c>
      <c r="G40" s="21" t="s">
        <v>188</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164</v>
      </c>
      <c r="D41" s="15">
        <v>663400</v>
      </c>
      <c r="F41" s="21">
        <v>817</v>
      </c>
      <c r="G41" s="21" t="s">
        <v>160</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165</v>
      </c>
      <c r="D42" s="15">
        <v>31292800</v>
      </c>
      <c r="F42" s="21">
        <v>817</v>
      </c>
      <c r="G42" s="21" t="s">
        <v>161</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165</v>
      </c>
      <c r="D43" s="15">
        <v>46141000</v>
      </c>
      <c r="F43" s="21">
        <v>817</v>
      </c>
      <c r="G43" s="21" t="s">
        <v>31</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165</v>
      </c>
      <c r="D44" s="15">
        <v>376171988</v>
      </c>
      <c r="F44" s="21">
        <v>817</v>
      </c>
      <c r="G44" s="21" t="s">
        <v>162</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166</v>
      </c>
      <c r="D45" s="15">
        <v>105412000</v>
      </c>
      <c r="F45" s="21">
        <v>817</v>
      </c>
      <c r="G45" s="21" t="s">
        <v>164</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167</v>
      </c>
      <c r="D46" s="15">
        <v>98076300</v>
      </c>
      <c r="F46" s="21">
        <v>817</v>
      </c>
      <c r="G46" s="21" t="s">
        <v>165</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168</v>
      </c>
      <c r="D47" s="16">
        <v>27649800</v>
      </c>
      <c r="F47" s="21">
        <v>817</v>
      </c>
      <c r="G47" s="21" t="s">
        <v>166</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169</v>
      </c>
      <c r="D48" s="15">
        <v>3095800</v>
      </c>
      <c r="F48" s="21">
        <v>817</v>
      </c>
      <c r="G48" s="21" t="s">
        <v>183</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170</v>
      </c>
      <c r="D49" s="15">
        <v>7828800</v>
      </c>
      <c r="F49" s="21">
        <v>817</v>
      </c>
      <c r="G49" s="21" t="s">
        <v>189</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171</v>
      </c>
      <c r="D50" s="16">
        <v>312604800</v>
      </c>
      <c r="F50" s="21">
        <v>817</v>
      </c>
      <c r="G50" s="21" t="s">
        <v>198</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172</v>
      </c>
      <c r="D51" s="15">
        <v>323015300</v>
      </c>
      <c r="F51" s="21">
        <v>817</v>
      </c>
      <c r="G51" s="21" t="s">
        <v>199</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97</v>
      </c>
      <c r="D52" s="15">
        <v>59515300</v>
      </c>
      <c r="F52" s="21">
        <v>817</v>
      </c>
      <c r="G52" s="21" t="s">
        <v>200</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173</v>
      </c>
      <c r="D53" s="16">
        <v>5673400</v>
      </c>
      <c r="F53" s="21">
        <v>817</v>
      </c>
      <c r="G53" s="21" t="s">
        <v>201</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174</v>
      </c>
      <c r="D54" s="16">
        <v>2147424400</v>
      </c>
      <c r="F54" s="21">
        <v>817</v>
      </c>
      <c r="G54" s="21" t="s">
        <v>202</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98</v>
      </c>
      <c r="D55" s="16">
        <v>4083000</v>
      </c>
      <c r="F55" s="21">
        <v>817</v>
      </c>
      <c r="G55" s="21" t="s">
        <v>203</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175</v>
      </c>
      <c r="D56" s="16">
        <v>47341400</v>
      </c>
      <c r="F56" s="21">
        <v>817</v>
      </c>
      <c r="G56" s="21" t="s">
        <v>204</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176</v>
      </c>
      <c r="D57" s="16">
        <v>81383300</v>
      </c>
      <c r="F57" s="21">
        <v>817</v>
      </c>
      <c r="G57" s="21" t="s">
        <v>205</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99</v>
      </c>
      <c r="D58" s="16">
        <v>128800</v>
      </c>
      <c r="F58" s="21">
        <v>817</v>
      </c>
      <c r="G58" s="21" t="s">
        <v>206</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100</v>
      </c>
      <c r="D59" s="15">
        <v>717483600</v>
      </c>
      <c r="F59" s="21">
        <v>817</v>
      </c>
      <c r="G59" s="21" t="s">
        <v>207</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101</v>
      </c>
      <c r="D60" s="15">
        <v>7354600</v>
      </c>
      <c r="F60" s="21">
        <v>817</v>
      </c>
      <c r="G60" s="21" t="s">
        <v>208</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177</v>
      </c>
      <c r="D61" s="16">
        <v>6166400</v>
      </c>
      <c r="F61" s="21">
        <v>817</v>
      </c>
      <c r="G61" s="21" t="s">
        <v>209</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102</v>
      </c>
      <c r="D62" s="15">
        <v>215500</v>
      </c>
      <c r="F62" s="21">
        <v>817</v>
      </c>
      <c r="G62" s="21" t="s">
        <v>210</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178</v>
      </c>
      <c r="D63" s="16">
        <v>252331300</v>
      </c>
      <c r="F63" s="21">
        <v>818</v>
      </c>
      <c r="G63" s="21" t="s">
        <v>39</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103</v>
      </c>
      <c r="D64" s="16">
        <v>448783100</v>
      </c>
      <c r="F64" s="21">
        <v>818</v>
      </c>
      <c r="G64" s="21" t="s">
        <v>147</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179</v>
      </c>
      <c r="D65" s="16">
        <v>249510400</v>
      </c>
      <c r="F65" s="21">
        <v>818</v>
      </c>
      <c r="G65" s="21" t="s">
        <v>40</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180</v>
      </c>
      <c r="D66" s="16">
        <v>141199789.66</v>
      </c>
      <c r="F66" s="21">
        <v>818</v>
      </c>
      <c r="G66" s="21" t="s">
        <v>148</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x14ac:dyDescent="0.2">
      <c r="A68" s="12" t="str">
        <f t="shared" si="1"/>
        <v>8142 02 45136 02 0000 150</v>
      </c>
      <c r="B68" s="13">
        <v>814</v>
      </c>
      <c r="C68" s="14" t="s">
        <v>181</v>
      </c>
      <c r="D68" s="15">
        <v>1700000</v>
      </c>
      <c r="F68" s="21">
        <v>819</v>
      </c>
      <c r="G68" s="21" t="s">
        <v>149</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126</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127</v>
      </c>
      <c r="D70" s="15">
        <v>4484184</v>
      </c>
      <c r="F70" s="21">
        <v>819</v>
      </c>
      <c r="G70" s="21" t="s">
        <v>165</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182</v>
      </c>
      <c r="D72" s="16">
        <v>84191400</v>
      </c>
      <c r="F72" s="21">
        <v>819</v>
      </c>
      <c r="G72" s="21" t="s">
        <v>173</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182</v>
      </c>
      <c r="D73" s="16">
        <v>25402900</v>
      </c>
      <c r="F73" s="21">
        <v>819</v>
      </c>
      <c r="G73" s="21" t="s">
        <v>98</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183</v>
      </c>
      <c r="D74" s="16">
        <v>4470345500</v>
      </c>
      <c r="F74" s="21">
        <v>819</v>
      </c>
      <c r="G74" s="21" t="s">
        <v>188</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184</v>
      </c>
      <c r="D75" s="16">
        <v>7343300</v>
      </c>
      <c r="F75" s="21">
        <v>819</v>
      </c>
      <c r="G75" s="21" t="s">
        <v>191</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184</v>
      </c>
      <c r="D76" s="16">
        <v>1892700</v>
      </c>
      <c r="F76" s="21">
        <v>819</v>
      </c>
      <c r="G76" s="21" t="s">
        <v>211</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184</v>
      </c>
      <c r="D77" s="16">
        <v>7919200</v>
      </c>
      <c r="F77" s="21">
        <v>819</v>
      </c>
      <c r="G77" s="21" t="s">
        <v>212</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185</v>
      </c>
      <c r="D78" s="16">
        <v>47470000</v>
      </c>
      <c r="F78" s="21">
        <v>819</v>
      </c>
      <c r="G78" s="21" t="s">
        <v>213</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185</v>
      </c>
      <c r="D79" s="16">
        <v>58416700</v>
      </c>
      <c r="F79" s="21">
        <v>821</v>
      </c>
      <c r="G79" s="21" t="s">
        <v>21</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185</v>
      </c>
      <c r="D80" s="16">
        <v>21000000</v>
      </c>
      <c r="F80" s="21">
        <v>821</v>
      </c>
      <c r="G80" s="21" t="s">
        <v>150</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186</v>
      </c>
      <c r="D81" s="16">
        <v>292359.43</v>
      </c>
      <c r="F81" s="21">
        <v>821</v>
      </c>
      <c r="G81" s="21" t="s">
        <v>22</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187</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186</v>
      </c>
      <c r="D83" s="16">
        <v>2607</v>
      </c>
      <c r="F83" s="21">
        <v>821</v>
      </c>
      <c r="G83" s="21" t="s">
        <v>153</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188</v>
      </c>
      <c r="D84" s="16">
        <v>2385870.67</v>
      </c>
      <c r="F84" s="21">
        <v>821</v>
      </c>
      <c r="G84" s="21" t="s">
        <v>27</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188</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189</v>
      </c>
      <c r="D86" s="16">
        <v>78.36</v>
      </c>
      <c r="F86" s="21">
        <v>821</v>
      </c>
      <c r="G86" s="21" t="s">
        <v>155</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189</v>
      </c>
      <c r="D87" s="16">
        <v>23162329.780000001</v>
      </c>
      <c r="F87" s="21">
        <v>821</v>
      </c>
      <c r="G87" s="21" t="s">
        <v>172</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190</v>
      </c>
      <c r="D88" s="16">
        <v>38678.879999999997</v>
      </c>
      <c r="F88" s="21">
        <v>821</v>
      </c>
      <c r="G88" s="21" t="s">
        <v>174</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186</v>
      </c>
      <c r="D89" s="16">
        <v>2385</v>
      </c>
      <c r="F89" s="21">
        <v>821</v>
      </c>
      <c r="G89" s="21" t="s">
        <v>175</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188</v>
      </c>
      <c r="D90" s="16">
        <v>6078</v>
      </c>
      <c r="F90" s="21">
        <v>821</v>
      </c>
      <c r="G90" s="21" t="s">
        <v>176</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186</v>
      </c>
      <c r="D91" s="16">
        <v>18087</v>
      </c>
      <c r="F91" s="21">
        <v>821</v>
      </c>
      <c r="G91" s="21" t="s">
        <v>99</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188</v>
      </c>
      <c r="D92" s="16">
        <v>247.5</v>
      </c>
      <c r="F92" s="21">
        <v>821</v>
      </c>
      <c r="G92" s="21" t="s">
        <v>100</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189</v>
      </c>
      <c r="D93" s="16">
        <v>300000</v>
      </c>
      <c r="F93" s="21">
        <v>821</v>
      </c>
      <c r="G93" s="21" t="s">
        <v>101</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188</v>
      </c>
      <c r="D94" s="16">
        <v>44377.979999999996</v>
      </c>
      <c r="F94" s="21">
        <v>821</v>
      </c>
      <c r="G94" s="21" t="s">
        <v>177</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191</v>
      </c>
      <c r="D95" s="16">
        <v>140456</v>
      </c>
      <c r="F95" s="21">
        <v>821</v>
      </c>
      <c r="G95" s="21" t="s">
        <v>102</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186</v>
      </c>
      <c r="D96" s="16">
        <v>1110731</v>
      </c>
      <c r="F96" s="21">
        <v>821</v>
      </c>
      <c r="G96" s="21" t="s">
        <v>103</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188</v>
      </c>
      <c r="D97" s="16">
        <v>16692.560000000001</v>
      </c>
      <c r="F97" s="21">
        <v>821</v>
      </c>
      <c r="G97" s="21" t="s">
        <v>180</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188</v>
      </c>
      <c r="D98" s="16">
        <v>303579.03999999998</v>
      </c>
      <c r="F98" s="21">
        <v>821</v>
      </c>
      <c r="G98" s="21" t="s">
        <v>186</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192</v>
      </c>
      <c r="D99" s="16">
        <v>695332.38</v>
      </c>
      <c r="F99" s="21">
        <v>821</v>
      </c>
      <c r="G99" s="21" t="s">
        <v>188</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187</v>
      </c>
      <c r="D100" s="16">
        <v>121289.9</v>
      </c>
      <c r="F100" s="21">
        <v>821</v>
      </c>
      <c r="G100" s="21" t="s">
        <v>192</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189</v>
      </c>
      <c r="D101" s="16">
        <v>9000</v>
      </c>
      <c r="F101" s="21">
        <v>821</v>
      </c>
      <c r="G101" s="21" t="s">
        <v>214</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186</v>
      </c>
      <c r="D102" s="16">
        <v>7872.4</v>
      </c>
      <c r="F102" s="21">
        <v>821</v>
      </c>
      <c r="G102" s="21" t="s">
        <v>215</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188</v>
      </c>
      <c r="D103" s="16">
        <v>3898395</v>
      </c>
      <c r="F103" s="21">
        <v>821</v>
      </c>
      <c r="G103" s="21" t="s">
        <v>216</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188</v>
      </c>
      <c r="D104" s="16">
        <v>53978.59</v>
      </c>
      <c r="F104" s="21">
        <v>821</v>
      </c>
      <c r="G104" s="21" t="s">
        <v>217</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193</v>
      </c>
      <c r="D105" s="16">
        <v>1268250</v>
      </c>
      <c r="F105" s="21">
        <v>821</v>
      </c>
      <c r="G105" s="21" t="s">
        <v>218</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188</v>
      </c>
      <c r="D106" s="16">
        <v>156750</v>
      </c>
      <c r="F106" s="21">
        <v>821</v>
      </c>
      <c r="G106" s="21" t="s">
        <v>219</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188</v>
      </c>
      <c r="D107" s="16">
        <v>200</v>
      </c>
      <c r="F107" s="21">
        <v>821</v>
      </c>
      <c r="G107" s="21" t="s">
        <v>220</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194</v>
      </c>
      <c r="D108" s="17">
        <v>3549.22</v>
      </c>
      <c r="F108" s="21">
        <v>821</v>
      </c>
      <c r="G108" s="21" t="s">
        <v>221</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194</v>
      </c>
      <c r="D109" s="16">
        <v>6596.29</v>
      </c>
      <c r="F109" s="21">
        <v>821</v>
      </c>
      <c r="G109" s="21" t="s">
        <v>222</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195</v>
      </c>
      <c r="D110" s="17">
        <v>-58922.61</v>
      </c>
      <c r="F110" s="21">
        <v>821</v>
      </c>
      <c r="G110" s="21" t="s">
        <v>223</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196</v>
      </c>
      <c r="D111" s="17">
        <v>-34424.199999999997</v>
      </c>
      <c r="F111" s="21">
        <v>821</v>
      </c>
      <c r="G111" s="21" t="s">
        <v>224</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197</v>
      </c>
      <c r="D112" s="17">
        <v>-1935175.18</v>
      </c>
      <c r="F112" s="21">
        <v>821</v>
      </c>
      <c r="G112" s="21" t="s">
        <v>225</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198</v>
      </c>
      <c r="D113" s="17">
        <v>-316897.07</v>
      </c>
      <c r="F113" s="21">
        <v>825</v>
      </c>
      <c r="G113" s="21" t="s">
        <v>149</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199</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200</v>
      </c>
      <c r="D115" s="17">
        <v>-20000</v>
      </c>
      <c r="F115" s="21">
        <v>825</v>
      </c>
      <c r="G115" s="21" t="s">
        <v>152</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201</v>
      </c>
      <c r="D116" s="17">
        <v>-220.81</v>
      </c>
      <c r="F116" s="21">
        <v>825</v>
      </c>
      <c r="G116" s="21" t="s">
        <v>187</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202</v>
      </c>
      <c r="D117" s="17">
        <v>-165770.21</v>
      </c>
      <c r="F117" s="21">
        <v>825</v>
      </c>
      <c r="G117" s="21" t="s">
        <v>189</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203</v>
      </c>
      <c r="D118" s="17">
        <v>-350415.95</v>
      </c>
      <c r="F118" s="21">
        <v>825</v>
      </c>
      <c r="G118" s="21" t="s">
        <v>210</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204</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205</v>
      </c>
      <c r="D120" s="17">
        <v>-324836.61</v>
      </c>
      <c r="F120" s="21">
        <v>832</v>
      </c>
      <c r="G120" s="21" t="s">
        <v>178</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206</v>
      </c>
      <c r="D121" s="17">
        <v>-891503</v>
      </c>
      <c r="F121" s="21">
        <v>832</v>
      </c>
      <c r="G121" s="21" t="s">
        <v>226</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207</v>
      </c>
      <c r="D122" s="17">
        <v>-746419.55</v>
      </c>
      <c r="F122" s="21">
        <v>832</v>
      </c>
      <c r="G122" s="21" t="s">
        <v>227</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208</v>
      </c>
      <c r="D123" s="17">
        <v>-749310.19</v>
      </c>
      <c r="F123" s="21">
        <v>836</v>
      </c>
      <c r="G123" s="21" t="s">
        <v>171</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209</v>
      </c>
      <c r="D124" s="17">
        <v>-189903.46</v>
      </c>
      <c r="F124" s="21">
        <v>836</v>
      </c>
      <c r="G124" s="21" t="s">
        <v>186</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210</v>
      </c>
      <c r="D125" s="17">
        <v>-286564.93</v>
      </c>
      <c r="F125" s="21">
        <v>836</v>
      </c>
      <c r="G125" s="21" t="s">
        <v>228</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211</v>
      </c>
      <c r="D126" s="17">
        <v>-47836.31</v>
      </c>
      <c r="F126" s="21">
        <v>837</v>
      </c>
      <c r="G126" s="21" t="s">
        <v>188</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212</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213</v>
      </c>
      <c r="D128" s="17">
        <v>-1986625.4300000002</v>
      </c>
      <c r="F128" s="21">
        <v>840</v>
      </c>
      <c r="G128" s="21" t="s">
        <v>188</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214</v>
      </c>
      <c r="D129" s="17">
        <v>-695332.38</v>
      </c>
      <c r="F129" s="21">
        <v>840</v>
      </c>
      <c r="G129" s="21" t="s">
        <v>193</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215</v>
      </c>
      <c r="D130" s="17">
        <v>-62946.1</v>
      </c>
      <c r="F130" s="21">
        <v>840</v>
      </c>
      <c r="G130" s="21" t="s">
        <v>229</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216</v>
      </c>
      <c r="D131" s="17">
        <v>-5488.75</v>
      </c>
      <c r="F131" s="21">
        <v>842</v>
      </c>
      <c r="G131" s="21" t="s">
        <v>168</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217</v>
      </c>
      <c r="D132" s="17">
        <v>-16775.189999999999</v>
      </c>
      <c r="F132" s="21">
        <v>842</v>
      </c>
      <c r="G132" s="21" t="s">
        <v>169</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218</v>
      </c>
      <c r="D133" s="17">
        <v>-10285683.98</v>
      </c>
      <c r="F133" s="21">
        <v>842</v>
      </c>
      <c r="G133" s="21" t="s">
        <v>188</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219</v>
      </c>
      <c r="D134" s="17">
        <v>-1479.41</v>
      </c>
      <c r="F134" s="21">
        <v>842</v>
      </c>
      <c r="G134" s="21" t="s">
        <v>194</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220</v>
      </c>
      <c r="D135" s="17">
        <v>-1393.43</v>
      </c>
      <c r="F135" s="21">
        <v>842</v>
      </c>
      <c r="G135" s="21" t="s">
        <v>230</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221</v>
      </c>
      <c r="D136" s="17">
        <v>-1140831.3400000001</v>
      </c>
      <c r="F136" s="21" t="s">
        <v>146</v>
      </c>
      <c r="G136" s="22"/>
      <c r="H136" s="24">
        <v>30524446913.160004</v>
      </c>
      <c r="I136" s="19"/>
    </row>
    <row r="137" spans="1:11" x14ac:dyDescent="0.2">
      <c r="A137" s="12" t="str">
        <f t="shared" si="2"/>
        <v>8212 19 35260 02 0000 150</v>
      </c>
      <c r="B137" s="13">
        <v>821</v>
      </c>
      <c r="C137" s="13" t="s">
        <v>222</v>
      </c>
      <c r="D137" s="17">
        <v>-11473.52</v>
      </c>
      <c r="F137" s="22"/>
      <c r="G137" s="22" t="s">
        <v>231</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223</v>
      </c>
      <c r="D138" s="17">
        <v>-9569.4599999999991</v>
      </c>
      <c r="F138" s="22"/>
      <c r="G138" s="22" t="s">
        <v>232</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224</v>
      </c>
      <c r="D139" s="17">
        <v>-178486.94999999998</v>
      </c>
      <c r="F139" s="22"/>
      <c r="G139" s="22" t="s">
        <v>233</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225</v>
      </c>
      <c r="D140" s="17">
        <v>-1110731</v>
      </c>
      <c r="F140" s="22"/>
      <c r="G140" s="22" t="s">
        <v>234</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210</v>
      </c>
      <c r="D141" s="17">
        <v>-188790.49</v>
      </c>
      <c r="F141" s="22"/>
      <c r="G141" s="22" t="s">
        <v>235</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226</v>
      </c>
      <c r="D142" s="17">
        <v>-214575.32</v>
      </c>
      <c r="F142" s="22"/>
      <c r="G142" s="22" t="s">
        <v>236</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226</v>
      </c>
      <c r="D143" s="17">
        <v>-103124.7</v>
      </c>
      <c r="F143" s="22"/>
      <c r="G143" s="22" t="s">
        <v>237</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227</v>
      </c>
      <c r="D144" s="17">
        <v>-223082.03</v>
      </c>
      <c r="F144" s="22"/>
      <c r="G144" s="22" t="s">
        <v>238</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228</v>
      </c>
      <c r="D145" s="17">
        <v>-3398.34</v>
      </c>
      <c r="F145" s="22"/>
      <c r="G145" s="22" t="s">
        <v>239</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229</v>
      </c>
      <c r="D146" s="17">
        <v>-1268250</v>
      </c>
      <c r="F146" s="22"/>
      <c r="G146" s="22" t="s">
        <v>240</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229</v>
      </c>
      <c r="D147" s="17">
        <v>-100000</v>
      </c>
      <c r="F147" s="22"/>
      <c r="G147" s="22" t="s">
        <v>241</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229</v>
      </c>
      <c r="D148" s="17">
        <v>-300000</v>
      </c>
      <c r="F148" s="22"/>
      <c r="G148" s="22" t="s">
        <v>242</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229</v>
      </c>
      <c r="D149" s="17">
        <v>-193643</v>
      </c>
      <c r="F149" s="22"/>
      <c r="G149" s="22" t="s">
        <v>243</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229</v>
      </c>
      <c r="D150" s="17">
        <v>-3051.72</v>
      </c>
      <c r="F150" s="22"/>
      <c r="G150" s="22" t="s">
        <v>244</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229</v>
      </c>
      <c r="D151" s="17">
        <v>-15195</v>
      </c>
      <c r="F151" s="22"/>
      <c r="G151" s="22" t="s">
        <v>245</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229</v>
      </c>
      <c r="D152" s="17">
        <v>-1014381.58</v>
      </c>
      <c r="F152" s="22"/>
      <c r="G152" s="22" t="s">
        <v>246</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229</v>
      </c>
      <c r="D153" s="17">
        <v>-13049045.98</v>
      </c>
      <c r="F153" s="22"/>
      <c r="G153" s="22" t="s">
        <v>247</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230</v>
      </c>
      <c r="D154" s="17">
        <v>-3549.22</v>
      </c>
      <c r="G154" s="22" t="s">
        <v>248</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230</v>
      </c>
      <c r="D155" s="17">
        <v>-6596.29</v>
      </c>
      <c r="G155" s="22" t="s">
        <v>249</v>
      </c>
      <c r="H155" s="19">
        <v>0</v>
      </c>
      <c r="I155" s="19">
        <f>IFERROR(VLOOKUP(F155&amp;G155,#REF!,8,FALSE),0)</f>
        <v>0</v>
      </c>
      <c r="J155" s="19">
        <f>IFERROR(VLOOKUP(F155&amp;G155,#REF!,14,FALSE),0)</f>
        <v>0</v>
      </c>
      <c r="K155" s="19">
        <f>IFERROR(VLOOKUP(F155&amp;G155,#REF!,19,FALSE),0)</f>
        <v>0</v>
      </c>
    </row>
    <row r="156" spans="1:11" x14ac:dyDescent="0.2">
      <c r="G156" s="22" t="s">
        <v>249</v>
      </c>
      <c r="H156" s="19">
        <v>0</v>
      </c>
      <c r="I156" s="19">
        <v>14024600</v>
      </c>
      <c r="J156" s="19">
        <f>IFERROR(VLOOKUP(F156&amp;G156,#REF!,14,FALSE),0)</f>
        <v>0</v>
      </c>
      <c r="K156" s="19">
        <f>IFERROR(VLOOKUP(F156&amp;G156,#REF!,19,FALSE),0)</f>
        <v>0</v>
      </c>
    </row>
    <row r="157" spans="1:11" x14ac:dyDescent="0.2">
      <c r="G157" s="22" t="s">
        <v>250</v>
      </c>
      <c r="H157" s="19">
        <v>0</v>
      </c>
      <c r="I157" s="19">
        <f>IFERROR(VLOOKUP(F157&amp;G157,#REF!,8,FALSE),0)</f>
        <v>0</v>
      </c>
      <c r="J157" s="19">
        <f>IFERROR(VLOOKUP(F157&amp;G157,#REF!,14,FALSE),0)</f>
        <v>0</v>
      </c>
      <c r="K157" s="19">
        <f>IFERROR(VLOOKUP(F157&amp;G157,#REF!,19,FALSE),0)</f>
        <v>0</v>
      </c>
    </row>
    <row r="158" spans="1:11" x14ac:dyDescent="0.2">
      <c r="G158" s="22" t="s">
        <v>251</v>
      </c>
      <c r="H158" s="19">
        <v>0</v>
      </c>
      <c r="I158" s="19">
        <v>6900000</v>
      </c>
      <c r="J158" s="19">
        <f>IFERROR(VLOOKUP(F158&amp;G158,#REF!,14,FALSE),0)</f>
        <v>0</v>
      </c>
      <c r="K158" s="19">
        <f>IFERROR(VLOOKUP(F158&amp;G158,#REF!,19,FALSE),0)</f>
        <v>0</v>
      </c>
    </row>
    <row r="159" spans="1:11" x14ac:dyDescent="0.2">
      <c r="G159" s="22" t="s">
        <v>251</v>
      </c>
      <c r="H159" s="19">
        <v>0</v>
      </c>
      <c r="I159" s="19">
        <v>6900000</v>
      </c>
      <c r="J159" s="19">
        <f>IFERROR(VLOOKUP(F159&amp;G159,#REF!,14,FALSE),0)</f>
        <v>0</v>
      </c>
      <c r="K159" s="19">
        <f>IFERROR(VLOOKUP(F159&amp;G159,#REF!,19,FALSE),0)</f>
        <v>0</v>
      </c>
    </row>
    <row r="160" spans="1:11" x14ac:dyDescent="0.2">
      <c r="G160" s="22" t="s">
        <v>251</v>
      </c>
      <c r="H160" s="19">
        <v>0</v>
      </c>
      <c r="I160" s="19">
        <v>9988000</v>
      </c>
      <c r="J160" s="19">
        <f>IFERROR(VLOOKUP(F160&amp;G160,#REF!,14,FALSE),0)</f>
        <v>0</v>
      </c>
      <c r="K160" s="19">
        <f>IFERROR(VLOOKUP(F160&amp;G160,#REF!,19,FALSE),0)</f>
        <v>0</v>
      </c>
    </row>
    <row r="161" spans="7:11" x14ac:dyDescent="0.2">
      <c r="G161" s="22" t="s">
        <v>251</v>
      </c>
      <c r="H161" s="19">
        <v>0</v>
      </c>
      <c r="I161" s="19">
        <v>800400</v>
      </c>
      <c r="J161" s="19">
        <f>IFERROR(VLOOKUP(F161&amp;G161,#REF!,14,FALSE),0)</f>
        <v>0</v>
      </c>
      <c r="K161" s="19">
        <f>IFERROR(VLOOKUP(F161&amp;G161,#REF!,19,FALSE),0)</f>
        <v>0</v>
      </c>
    </row>
    <row r="162" spans="7:11" x14ac:dyDescent="0.2">
      <c r="G162" s="22" t="s">
        <v>251</v>
      </c>
      <c r="H162" s="19">
        <v>0</v>
      </c>
      <c r="I162" s="19">
        <v>4255000</v>
      </c>
      <c r="J162" s="19">
        <f>IFERROR(VLOOKUP(F162&amp;G162,#REF!,14,FALSE),0)</f>
        <v>0</v>
      </c>
      <c r="K162" s="19">
        <f>IFERROR(VLOOKUP(F162&amp;G162,#REF!,19,FALSE),0)</f>
        <v>0</v>
      </c>
    </row>
    <row r="163" spans="7:11" x14ac:dyDescent="0.2">
      <c r="G163" s="22" t="s">
        <v>252</v>
      </c>
      <c r="H163" s="19">
        <v>0</v>
      </c>
      <c r="I163" s="19">
        <f>IFERROR(VLOOKUP(F163&amp;G163,#REF!,8,FALSE),0)</f>
        <v>0</v>
      </c>
      <c r="J163" s="19">
        <f>IFERROR(VLOOKUP(F163&amp;G163,#REF!,14,FALSE),0)</f>
        <v>0</v>
      </c>
      <c r="K163" s="19">
        <f>IFERROR(VLOOKUP(F163&amp;G163,#REF!,19,FALSE),0)</f>
        <v>0</v>
      </c>
    </row>
    <row r="164" spans="7:11" x14ac:dyDescent="0.2">
      <c r="G164" s="22" t="s">
        <v>253</v>
      </c>
      <c r="H164" s="19">
        <v>0</v>
      </c>
      <c r="I164" s="19">
        <f>IFERROR(VLOOKUP(F164&amp;G164,#REF!,8,FALSE),0)</f>
        <v>0</v>
      </c>
      <c r="J164" s="19">
        <f>IFERROR(VLOOKUP(F164&amp;G164,#REF!,14,FALSE),0)</f>
        <v>0</v>
      </c>
      <c r="K164" s="19">
        <f>IFERROR(VLOOKUP(F164&amp;G164,#REF!,19,FALSE),0)</f>
        <v>0</v>
      </c>
    </row>
    <row r="165" spans="7:11" x14ac:dyDescent="0.2">
      <c r="G165" s="22" t="s">
        <v>254</v>
      </c>
      <c r="H165" s="19">
        <v>0</v>
      </c>
      <c r="I165" s="19">
        <f>IFERROR(VLOOKUP(F165&amp;G165,#REF!,8,FALSE),0)</f>
        <v>0</v>
      </c>
      <c r="J165" s="19">
        <f>IFERROR(VLOOKUP(F165&amp;G165,#REF!,14,FALSE),0)</f>
        <v>0</v>
      </c>
      <c r="K165" s="19">
        <f>IFERROR(VLOOKUP(F165&amp;G165,#REF!,19,FALSE),0)</f>
        <v>0</v>
      </c>
    </row>
    <row r="166" spans="7:11" x14ac:dyDescent="0.2">
      <c r="G166" s="22" t="s">
        <v>255</v>
      </c>
      <c r="H166" s="19">
        <v>0</v>
      </c>
      <c r="I166" s="19">
        <f>IFERROR(VLOOKUP(F166&amp;G166,#REF!,8,FALSE),0)</f>
        <v>0</v>
      </c>
      <c r="J166" s="19">
        <f>IFERROR(VLOOKUP(F166&amp;G166,#REF!,14,FALSE),0)</f>
        <v>0</v>
      </c>
      <c r="K166" s="19">
        <f>IFERROR(VLOOKUP(F166&amp;G166,#REF!,19,FALSE),0)</f>
        <v>0</v>
      </c>
    </row>
    <row r="167" spans="7:11" x14ac:dyDescent="0.2">
      <c r="G167" s="22" t="s">
        <v>256</v>
      </c>
      <c r="H167" s="19">
        <v>0</v>
      </c>
      <c r="I167" s="19">
        <f>IFERROR(VLOOKUP(F167&amp;G167,#REF!,8,FALSE),0)</f>
        <v>0</v>
      </c>
      <c r="J167" s="19">
        <f>IFERROR(VLOOKUP(F167&amp;G167,#REF!,14,FALSE),0)</f>
        <v>0</v>
      </c>
      <c r="K167" s="19">
        <f>IFERROR(VLOOKUP(F167&amp;G167,#REF!,19,FALSE),0)</f>
        <v>0</v>
      </c>
    </row>
    <row r="168" spans="7:11" x14ac:dyDescent="0.2">
      <c r="G168" s="22" t="s">
        <v>257</v>
      </c>
      <c r="H168" s="19">
        <v>0</v>
      </c>
      <c r="I168" s="19">
        <v>1390100</v>
      </c>
      <c r="J168" s="19">
        <v>23549900</v>
      </c>
      <c r="K168" s="19">
        <v>24517400</v>
      </c>
    </row>
    <row r="169" spans="7:11" x14ac:dyDescent="0.2">
      <c r="G169" s="22" t="s">
        <v>257</v>
      </c>
      <c r="H169" s="19">
        <v>0</v>
      </c>
      <c r="I169" s="19">
        <v>21280500</v>
      </c>
      <c r="J169" s="19">
        <v>38795400</v>
      </c>
      <c r="K169" s="19">
        <v>42313600</v>
      </c>
    </row>
    <row r="170" spans="7:11" x14ac:dyDescent="0.2">
      <c r="G170" s="22" t="s">
        <v>258</v>
      </c>
      <c r="H170" s="19">
        <v>0</v>
      </c>
      <c r="I170" s="19">
        <v>605519500</v>
      </c>
      <c r="J170" s="19">
        <f>IFERROR(VLOOKUP(F170&amp;G170,#REF!,14,FALSE),0)</f>
        <v>0</v>
      </c>
      <c r="K170" s="19">
        <f>IFERROR(VLOOKUP(F170&amp;G170,#REF!,19,FALSE),0)</f>
        <v>0</v>
      </c>
    </row>
    <row r="171" spans="7:11" x14ac:dyDescent="0.2">
      <c r="G171" s="22" t="s">
        <v>259</v>
      </c>
      <c r="H171" s="19">
        <v>0</v>
      </c>
      <c r="I171" s="19">
        <v>41449600</v>
      </c>
      <c r="J171" s="19">
        <v>9806700</v>
      </c>
      <c r="K171" s="19">
        <f>IFERROR(VLOOKUP(F171&amp;G171,#REF!,19,FALSE),0)</f>
        <v>0</v>
      </c>
    </row>
    <row r="172" spans="7:11" x14ac:dyDescent="0.2">
      <c r="G172" s="22" t="s">
        <v>259</v>
      </c>
      <c r="H172" s="19">
        <v>0</v>
      </c>
      <c r="I172" s="19">
        <v>576700</v>
      </c>
      <c r="J172" s="19">
        <v>448500</v>
      </c>
      <c r="K172" s="19">
        <v>0</v>
      </c>
    </row>
    <row r="173" spans="7:11" x14ac:dyDescent="0.2">
      <c r="G173" s="22" t="s">
        <v>260</v>
      </c>
      <c r="H173" s="19">
        <v>0</v>
      </c>
      <c r="I173" s="19">
        <f>IFERROR(VLOOKUP(F173&amp;G173,#REF!,8,FALSE),0)</f>
        <v>0</v>
      </c>
      <c r="J173" s="19">
        <f>IFERROR(VLOOKUP(F173&amp;G173,#REF!,14,FALSE),0)</f>
        <v>0</v>
      </c>
      <c r="K173" s="19">
        <f>IFERROR(VLOOKUP(F173&amp;G173,#REF!,19,FALSE),0)</f>
        <v>0</v>
      </c>
    </row>
    <row r="174" spans="7:11" x14ac:dyDescent="0.2">
      <c r="G174" s="22" t="s">
        <v>261</v>
      </c>
      <c r="H174" s="19">
        <v>0</v>
      </c>
      <c r="I174" s="19">
        <f>IFERROR(VLOOKUP(F174&amp;G174,#REF!,8,FALSE),0)</f>
        <v>0</v>
      </c>
      <c r="J174" s="19">
        <f>IFERROR(VLOOKUP(F174&amp;G174,#REF!,14,FALSE),0)</f>
        <v>0</v>
      </c>
      <c r="K174" s="19">
        <f>IFERROR(VLOOKUP(F174&amp;G174,#REF!,19,FALSE),0)</f>
        <v>0</v>
      </c>
    </row>
    <row r="175" spans="7:11" x14ac:dyDescent="0.2">
      <c r="G175" s="22" t="s">
        <v>262</v>
      </c>
      <c r="H175" s="19">
        <v>0</v>
      </c>
      <c r="I175" s="19">
        <f>IFERROR(VLOOKUP(F175&amp;G175,#REF!,8,FALSE),0)</f>
        <v>0</v>
      </c>
      <c r="J175" s="19">
        <f>IFERROR(VLOOKUP(F175&amp;G175,#REF!,14,FALSE),0)</f>
        <v>0</v>
      </c>
      <c r="K175" s="19">
        <f>IFERROR(VLOOKUP(F175&amp;G175,#REF!,19,FALSE),0)</f>
        <v>0</v>
      </c>
    </row>
    <row r="176" spans="7:11" x14ac:dyDescent="0.2">
      <c r="G176" s="22" t="s">
        <v>263</v>
      </c>
      <c r="H176" s="19">
        <v>0</v>
      </c>
      <c r="I176" s="19">
        <f>IFERROR(VLOOKUP(F176&amp;G176,#REF!,8,FALSE),0)</f>
        <v>0</v>
      </c>
      <c r="J176" s="19">
        <f>IFERROR(VLOOKUP(F176&amp;G176,#REF!,14,FALSE),0)</f>
        <v>0</v>
      </c>
      <c r="K176" s="19">
        <f>IFERROR(VLOOKUP(F176&amp;G176,#REF!,19,FALSE),0)</f>
        <v>0</v>
      </c>
    </row>
    <row r="177" spans="7:11" x14ac:dyDescent="0.2">
      <c r="G177" s="22" t="s">
        <v>264</v>
      </c>
      <c r="H177" s="19">
        <v>0</v>
      </c>
      <c r="I177" s="19">
        <f>IFERROR(VLOOKUP(F177&amp;G177,#REF!,8,FALSE),0)</f>
        <v>0</v>
      </c>
      <c r="J177" s="19">
        <f>IFERROR(VLOOKUP(F177&amp;G177,#REF!,14,FALSE),0)</f>
        <v>0</v>
      </c>
      <c r="K177" s="19">
        <f>IFERROR(VLOOKUP(F177&amp;G177,#REF!,19,FALSE),0)</f>
        <v>0</v>
      </c>
    </row>
    <row r="178" spans="7:11" x14ac:dyDescent="0.2">
      <c r="G178" s="22" t="s">
        <v>265</v>
      </c>
      <c r="H178" s="19">
        <v>0</v>
      </c>
      <c r="I178" s="19">
        <f>IFERROR(VLOOKUP(F178&amp;G178,#REF!,8,FALSE),0)</f>
        <v>0</v>
      </c>
      <c r="J178" s="19">
        <f>IFERROR(VLOOKUP(F178&amp;G178,#REF!,14,FALSE),0)</f>
        <v>0</v>
      </c>
      <c r="K178" s="19">
        <f>IFERROR(VLOOKUP(F178&amp;G178,#REF!,19,FALSE),0)</f>
        <v>0</v>
      </c>
    </row>
    <row r="179" spans="7:11" x14ac:dyDescent="0.2">
      <c r="G179" s="22" t="s">
        <v>266</v>
      </c>
      <c r="H179" s="19">
        <v>0</v>
      </c>
      <c r="I179" s="19">
        <f>IFERROR(VLOOKUP(F179&amp;G179,#REF!,8,FALSE),0)</f>
        <v>0</v>
      </c>
      <c r="J179" s="19">
        <f>IFERROR(VLOOKUP(F179&amp;G179,#REF!,14,FALSE),0)</f>
        <v>0</v>
      </c>
      <c r="K179" s="19">
        <f>IFERROR(VLOOKUP(F179&amp;G179,#REF!,19,FALSE),0)</f>
        <v>0</v>
      </c>
    </row>
    <row r="180" spans="7:11" x14ac:dyDescent="0.2">
      <c r="G180" s="22" t="s">
        <v>267</v>
      </c>
      <c r="H180" s="19">
        <v>0</v>
      </c>
      <c r="I180" s="19">
        <f>IFERROR(VLOOKUP(F180&amp;G180,#REF!,8,FALSE),0)</f>
        <v>0</v>
      </c>
      <c r="J180" s="19">
        <f>IFERROR(VLOOKUP(F180&amp;G180,#REF!,14,FALSE),0)</f>
        <v>0</v>
      </c>
      <c r="K180" s="19">
        <f>IFERROR(VLOOKUP(F180&amp;G180,#REF!,19,FALSE),0)</f>
        <v>0</v>
      </c>
    </row>
    <row r="181" spans="7:11" x14ac:dyDescent="0.2">
      <c r="G181" s="22" t="s">
        <v>268</v>
      </c>
      <c r="H181" s="19">
        <v>0</v>
      </c>
      <c r="I181" s="19">
        <f>IFERROR(VLOOKUP(F181&amp;G181,#REF!,8,FALSE),0)</f>
        <v>0</v>
      </c>
      <c r="J181" s="19">
        <f>IFERROR(VLOOKUP(F181&amp;G181,#REF!,14,FALSE),0)</f>
        <v>0</v>
      </c>
      <c r="K181" s="19">
        <f>IFERROR(VLOOKUP(F181&amp;G181,#REF!,19,FALSE),0)</f>
        <v>0</v>
      </c>
    </row>
    <row r="182" spans="7:11" x14ac:dyDescent="0.2">
      <c r="G182" s="22" t="s">
        <v>269</v>
      </c>
      <c r="H182" s="19">
        <v>0</v>
      </c>
      <c r="I182" s="19">
        <f>IFERROR(VLOOKUP(F182&amp;G182,#REF!,8,FALSE),0)</f>
        <v>0</v>
      </c>
      <c r="J182" s="19">
        <f>IFERROR(VLOOKUP(F182&amp;G182,#REF!,14,FALSE),0)</f>
        <v>0</v>
      </c>
      <c r="K182" s="19">
        <f>IFERROR(VLOOKUP(F182&amp;G182,#REF!,19,FALSE),0)</f>
        <v>0</v>
      </c>
    </row>
    <row r="183" spans="7:11" x14ac:dyDescent="0.2">
      <c r="G183" s="22" t="s">
        <v>270</v>
      </c>
      <c r="H183" s="19">
        <v>0</v>
      </c>
      <c r="I183" s="19">
        <f>IFERROR(VLOOKUP(F183&amp;G183,#REF!,8,FALSE),0)</f>
        <v>0</v>
      </c>
      <c r="J183" s="19">
        <f>IFERROR(VLOOKUP(F183&amp;G183,#REF!,14,FALSE),0)</f>
        <v>0</v>
      </c>
      <c r="K183" s="19">
        <f>IFERROR(VLOOKUP(F183&amp;G183,#REF!,19,FALSE),0)</f>
        <v>0</v>
      </c>
    </row>
    <row r="184" spans="7:11" x14ac:dyDescent="0.2">
      <c r="G184" s="22" t="s">
        <v>271</v>
      </c>
      <c r="H184" s="19">
        <v>0</v>
      </c>
      <c r="I184" s="19">
        <f>IFERROR(VLOOKUP(F184&amp;G184,#REF!,8,FALSE),0)</f>
        <v>0</v>
      </c>
      <c r="J184" s="19">
        <f>IFERROR(VLOOKUP(F184&amp;G184,#REF!,14,FALSE),0)</f>
        <v>0</v>
      </c>
      <c r="K184" s="19">
        <f>IFERROR(VLOOKUP(F184&amp;G184,#REF!,19,FALSE),0)</f>
        <v>0</v>
      </c>
    </row>
    <row r="185" spans="7:11" x14ac:dyDescent="0.2">
      <c r="G185" s="22" t="s">
        <v>272</v>
      </c>
      <c r="H185" s="19">
        <v>0</v>
      </c>
      <c r="I185" s="19">
        <f>IFERROR(VLOOKUP(F185&amp;G185,#REF!,8,FALSE),0)</f>
        <v>0</v>
      </c>
      <c r="J185" s="19">
        <f>IFERROR(VLOOKUP(F185&amp;G185,#REF!,14,FALSE),0)</f>
        <v>0</v>
      </c>
      <c r="K185" s="19">
        <f>IFERROR(VLOOKUP(F185&amp;G185,#REF!,19,FALSE),0)</f>
        <v>0</v>
      </c>
    </row>
    <row r="186" spans="7:11" x14ac:dyDescent="0.2">
      <c r="G186" s="22" t="s">
        <v>273</v>
      </c>
      <c r="H186" s="19">
        <v>0</v>
      </c>
      <c r="I186" s="19">
        <f>IFERROR(VLOOKUP(F186&amp;G186,#REF!,8,FALSE),0)</f>
        <v>0</v>
      </c>
      <c r="J186" s="19">
        <f>IFERROR(VLOOKUP(F186&amp;G186,#REF!,14,FALSE),0)</f>
        <v>0</v>
      </c>
      <c r="K186" s="19">
        <f>IFERROR(VLOOKUP(F186&amp;G186,#REF!,19,FALSE),0)</f>
        <v>0</v>
      </c>
    </row>
    <row r="187" spans="7:11" x14ac:dyDescent="0.2">
      <c r="G187" s="22" t="s">
        <v>274</v>
      </c>
      <c r="H187" s="19">
        <v>0</v>
      </c>
      <c r="I187" s="19">
        <f>IFERROR(VLOOKUP(F187&amp;G187,#REF!,8,FALSE),0)</f>
        <v>0</v>
      </c>
      <c r="J187" s="19">
        <f>IFERROR(VLOOKUP(F187&amp;G187,#REF!,14,FALSE),0)</f>
        <v>0</v>
      </c>
      <c r="K187" s="19">
        <f>IFERROR(VLOOKUP(F187&amp;G187,#REF!,19,FALSE),0)</f>
        <v>0</v>
      </c>
    </row>
    <row r="188" spans="7:11" x14ac:dyDescent="0.2">
      <c r="G188" s="22" t="s">
        <v>275</v>
      </c>
      <c r="H188" s="19">
        <v>0</v>
      </c>
      <c r="I188" s="19">
        <f>IFERROR(VLOOKUP(F188&amp;G188,#REF!,8,FALSE),0)</f>
        <v>0</v>
      </c>
      <c r="J188" s="19">
        <f>IFERROR(VLOOKUP(F188&amp;G188,#REF!,14,FALSE),0)</f>
        <v>0</v>
      </c>
      <c r="K188" s="19">
        <f>IFERROR(VLOOKUP(F188&amp;G188,#REF!,19,FALSE),0)</f>
        <v>0</v>
      </c>
    </row>
    <row r="189" spans="7:11" x14ac:dyDescent="0.2">
      <c r="G189" s="22" t="s">
        <v>276</v>
      </c>
      <c r="H189" s="19">
        <v>0</v>
      </c>
      <c r="I189" s="19">
        <f>IFERROR(VLOOKUP(F189&amp;G189,#REF!,8,FALSE),0)</f>
        <v>0</v>
      </c>
      <c r="J189" s="19">
        <f>IFERROR(VLOOKUP(F189&amp;G189,#REF!,14,FALSE),0)</f>
        <v>0</v>
      </c>
      <c r="K189" s="19">
        <f>IFERROR(VLOOKUP(F189&amp;G189,#REF!,19,FALSE),0)</f>
        <v>0</v>
      </c>
    </row>
    <row r="190" spans="7:11" x14ac:dyDescent="0.2">
      <c r="G190" s="22" t="s">
        <v>277</v>
      </c>
      <c r="H190" s="19">
        <v>0</v>
      </c>
      <c r="I190" s="19">
        <f>IFERROR(VLOOKUP(F190&amp;G190,#REF!,8,FALSE),0)</f>
        <v>0</v>
      </c>
      <c r="J190" s="19">
        <f>IFERROR(VLOOKUP(F190&amp;G190,#REF!,14,FALSE),0)</f>
        <v>0</v>
      </c>
      <c r="K190" s="19">
        <f>IFERROR(VLOOKUP(F190&amp;G190,#REF!,19,FALSE),0)</f>
        <v>0</v>
      </c>
    </row>
    <row r="191" spans="7:11" x14ac:dyDescent="0.2">
      <c r="G191" s="22" t="s">
        <v>278</v>
      </c>
      <c r="H191" s="19">
        <v>0</v>
      </c>
      <c r="I191" s="19">
        <f>IFERROR(VLOOKUP(F191&amp;G191,#REF!,8,FALSE),0)</f>
        <v>0</v>
      </c>
      <c r="J191" s="19">
        <f>IFERROR(VLOOKUP(F191&amp;G191,#REF!,14,FALSE),0)</f>
        <v>0</v>
      </c>
      <c r="K191" s="19">
        <f>IFERROR(VLOOKUP(F191&amp;G191,#REF!,19,FALSE),0)</f>
        <v>0</v>
      </c>
    </row>
    <row r="192" spans="7:11" x14ac:dyDescent="0.2">
      <c r="G192" s="22" t="s">
        <v>279</v>
      </c>
      <c r="H192" s="19">
        <v>0</v>
      </c>
      <c r="I192" s="19">
        <f>IFERROR(VLOOKUP(F192&amp;G192,#REF!,8,FALSE),0)</f>
        <v>0</v>
      </c>
      <c r="J192" s="19">
        <f>IFERROR(VLOOKUP(F192&amp;G192,#REF!,14,FALSE),0)</f>
        <v>0</v>
      </c>
      <c r="K192" s="19">
        <f>IFERROR(VLOOKUP(F192&amp;G192,#REF!,19,FALSE),0)</f>
        <v>0</v>
      </c>
    </row>
    <row r="193" spans="7:11" x14ac:dyDescent="0.2">
      <c r="G193" s="22" t="s">
        <v>280</v>
      </c>
      <c r="H193" s="19">
        <v>0</v>
      </c>
      <c r="I193" s="19">
        <f>IFERROR(VLOOKUP(F193&amp;G193,#REF!,8,FALSE),0)</f>
        <v>0</v>
      </c>
      <c r="J193" s="19">
        <f>IFERROR(VLOOKUP(F193&amp;G193,#REF!,14,FALSE),0)</f>
        <v>0</v>
      </c>
      <c r="K193" s="19">
        <f>IFERROR(VLOOKUP(F193&amp;G193,#REF!,19,FALSE),0)</f>
        <v>0</v>
      </c>
    </row>
    <row r="194" spans="7:11" x14ac:dyDescent="0.2">
      <c r="G194" s="22" t="s">
        <v>281</v>
      </c>
      <c r="H194" s="19">
        <v>0</v>
      </c>
      <c r="I194" s="19">
        <f>IFERROR(VLOOKUP(F194&amp;G194,#REF!,8,FALSE),0)</f>
        <v>0</v>
      </c>
      <c r="J194" s="19">
        <f>IFERROR(VLOOKUP(F194&amp;G194,#REF!,14,FALSE),0)</f>
        <v>0</v>
      </c>
      <c r="K194" s="19">
        <f>IFERROR(VLOOKUP(F194&amp;G194,#REF!,19,FALSE),0)</f>
        <v>0</v>
      </c>
    </row>
    <row r="195" spans="7:11" x14ac:dyDescent="0.2">
      <c r="G195" s="22" t="s">
        <v>282</v>
      </c>
      <c r="H195" s="19">
        <v>0</v>
      </c>
      <c r="I195" s="19">
        <f>IFERROR(VLOOKUP(F195&amp;G195,#REF!,8,FALSE),0)</f>
        <v>0</v>
      </c>
      <c r="J195" s="19">
        <f>IFERROR(VLOOKUP(F195&amp;G195,#REF!,14,FALSE),0)</f>
        <v>0</v>
      </c>
      <c r="K195" s="19">
        <f>IFERROR(VLOOKUP(F195&amp;G195,#REF!,19,FALSE),0)</f>
        <v>0</v>
      </c>
    </row>
    <row r="196" spans="7:11" x14ac:dyDescent="0.2">
      <c r="G196" s="22" t="s">
        <v>283</v>
      </c>
      <c r="H196" s="19">
        <v>0</v>
      </c>
      <c r="I196" s="19">
        <f>IFERROR(VLOOKUP(F196&amp;G196,#REF!,8,FALSE),0)</f>
        <v>0</v>
      </c>
      <c r="J196" s="19">
        <f>IFERROR(VLOOKUP(F196&amp;G196,#REF!,14,FALSE),0)</f>
        <v>0</v>
      </c>
      <c r="K196" s="19">
        <f>IFERROR(VLOOKUP(F196&amp;G196,#REF!,19,FALSE),0)</f>
        <v>0</v>
      </c>
    </row>
    <row r="197" spans="7:11" x14ac:dyDescent="0.2">
      <c r="G197" s="22" t="s">
        <v>284</v>
      </c>
      <c r="H197" s="19">
        <v>0</v>
      </c>
      <c r="I197" s="19">
        <f>IFERROR(VLOOKUP(F197&amp;G197,#REF!,8,FALSE),0)</f>
        <v>0</v>
      </c>
      <c r="J197" s="19">
        <f>IFERROR(VLOOKUP(F197&amp;G197,#REF!,14,FALSE),0)</f>
        <v>0</v>
      </c>
      <c r="K197" s="19">
        <f>IFERROR(VLOOKUP(F197&amp;G197,#REF!,19,FALSE),0)</f>
        <v>0</v>
      </c>
    </row>
    <row r="198" spans="7:11" x14ac:dyDescent="0.2">
      <c r="G198" s="22" t="s">
        <v>285</v>
      </c>
      <c r="H198" s="19">
        <v>0</v>
      </c>
      <c r="I198" s="19">
        <f>IFERROR(VLOOKUP(F198&amp;G198,#REF!,8,FALSE),0)</f>
        <v>0</v>
      </c>
      <c r="J198" s="19">
        <f>IFERROR(VLOOKUP(F198&amp;G198,#REF!,14,FALSE),0)</f>
        <v>0</v>
      </c>
      <c r="K198" s="19">
        <f>IFERROR(VLOOKUP(F198&amp;G198,#REF!,19,FALSE),0)</f>
        <v>0</v>
      </c>
    </row>
    <row r="199" spans="7:11" x14ac:dyDescent="0.2">
      <c r="G199" s="22" t="s">
        <v>286</v>
      </c>
      <c r="H199" s="19">
        <v>0</v>
      </c>
      <c r="I199" s="19">
        <f>IFERROR(VLOOKUP(F199&amp;G199,#REF!,8,FALSE),0)</f>
        <v>0</v>
      </c>
      <c r="J199" s="19">
        <f>IFERROR(VLOOKUP(F199&amp;G199,#REF!,14,FALSE),0)</f>
        <v>0</v>
      </c>
      <c r="K199" s="19">
        <f>IFERROR(VLOOKUP(F199&amp;G199,#REF!,19,FALSE),0)</f>
        <v>0</v>
      </c>
    </row>
    <row r="200" spans="7:11" x14ac:dyDescent="0.2">
      <c r="G200" s="22" t="s">
        <v>287</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96" t="s">
        <v>364</v>
      </c>
      <c r="B1" s="96"/>
      <c r="C1" s="96"/>
      <c r="D1" s="96"/>
      <c r="E1" s="96"/>
      <c r="F1" s="96"/>
      <c r="G1" s="96"/>
      <c r="H1" s="96"/>
      <c r="I1" s="96"/>
    </row>
    <row r="2" spans="1:9" ht="61.5" customHeight="1" x14ac:dyDescent="0.25">
      <c r="A2" s="28" t="s">
        <v>0</v>
      </c>
      <c r="B2" s="28" t="s">
        <v>32</v>
      </c>
      <c r="C2" s="30" t="s">
        <v>33</v>
      </c>
      <c r="D2" s="28" t="s">
        <v>34</v>
      </c>
      <c r="E2" s="29" t="s">
        <v>47</v>
      </c>
      <c r="F2" s="29" t="s">
        <v>36</v>
      </c>
      <c r="G2" s="29" t="s">
        <v>35</v>
      </c>
      <c r="H2" s="29" t="s">
        <v>37</v>
      </c>
      <c r="I2" s="29" t="s">
        <v>348</v>
      </c>
    </row>
    <row r="3" spans="1:9" ht="21.75" hidden="1" customHeight="1" x14ac:dyDescent="0.25">
      <c r="A3" s="95" t="s">
        <v>330</v>
      </c>
      <c r="B3" s="95"/>
      <c r="C3" s="95"/>
      <c r="D3" s="95"/>
      <c r="E3" s="95"/>
      <c r="F3" s="95"/>
      <c r="G3" s="95"/>
      <c r="H3" s="95"/>
      <c r="I3" s="95"/>
    </row>
    <row r="4" spans="1:9" ht="42" hidden="1" customHeight="1" x14ac:dyDescent="0.25">
      <c r="A4" s="34">
        <v>808</v>
      </c>
      <c r="B4" s="35" t="s">
        <v>48</v>
      </c>
      <c r="C4" s="36">
        <v>3622410</v>
      </c>
      <c r="D4" s="36">
        <v>3332600</v>
      </c>
      <c r="E4" s="36">
        <v>289810</v>
      </c>
      <c r="F4" s="37">
        <v>0</v>
      </c>
      <c r="G4" s="38">
        <f>E4/(E4+D4)</f>
        <v>8.0004748220107613E-2</v>
      </c>
      <c r="H4" s="39" t="s">
        <v>291</v>
      </c>
      <c r="I4" s="46" t="s">
        <v>349</v>
      </c>
    </row>
    <row r="5" spans="1:9" ht="42" hidden="1" customHeight="1" x14ac:dyDescent="0.25">
      <c r="A5" s="31">
        <v>808</v>
      </c>
      <c r="B5" s="32" t="s">
        <v>70</v>
      </c>
      <c r="C5" s="40">
        <v>51347900</v>
      </c>
      <c r="D5" s="40">
        <v>51347900</v>
      </c>
      <c r="E5" s="40">
        <v>0</v>
      </c>
      <c r="F5" s="33">
        <v>0</v>
      </c>
      <c r="G5" s="41" t="s">
        <v>329</v>
      </c>
      <c r="H5" s="39" t="s">
        <v>347</v>
      </c>
      <c r="I5" s="46" t="s">
        <v>349</v>
      </c>
    </row>
    <row r="6" spans="1:9" ht="18.75" hidden="1" customHeight="1" x14ac:dyDescent="0.25">
      <c r="A6" s="95" t="s">
        <v>331</v>
      </c>
      <c r="B6" s="95"/>
      <c r="C6" s="95"/>
      <c r="D6" s="95"/>
      <c r="E6" s="95"/>
      <c r="F6" s="95"/>
      <c r="G6" s="95"/>
      <c r="H6" s="95"/>
      <c r="I6" s="95"/>
    </row>
    <row r="7" spans="1:9" ht="38.25" hidden="1" x14ac:dyDescent="0.25">
      <c r="A7" s="43">
        <v>811</v>
      </c>
      <c r="B7" s="35" t="s">
        <v>78</v>
      </c>
      <c r="C7" s="36">
        <v>2018200</v>
      </c>
      <c r="D7" s="44">
        <v>1856700</v>
      </c>
      <c r="E7" s="37">
        <v>161500</v>
      </c>
      <c r="F7" s="37">
        <v>0</v>
      </c>
      <c r="G7" s="38">
        <v>8.0021801605390949E-2</v>
      </c>
      <c r="H7" s="39" t="s">
        <v>289</v>
      </c>
      <c r="I7" s="46" t="s">
        <v>349</v>
      </c>
    </row>
    <row r="8" spans="1:9" ht="18.75" hidden="1" customHeight="1" x14ac:dyDescent="0.25">
      <c r="A8" s="95" t="s">
        <v>332</v>
      </c>
      <c r="B8" s="95"/>
      <c r="C8" s="95"/>
      <c r="D8" s="95"/>
      <c r="E8" s="95"/>
      <c r="F8" s="95"/>
      <c r="G8" s="95"/>
      <c r="H8" s="95"/>
      <c r="I8" s="95"/>
    </row>
    <row r="9" spans="1:9" ht="38.25" hidden="1" x14ac:dyDescent="0.25">
      <c r="A9" s="1">
        <v>812</v>
      </c>
      <c r="B9" s="6" t="s">
        <v>71</v>
      </c>
      <c r="C9" s="3">
        <v>59194485</v>
      </c>
      <c r="D9" s="7">
        <v>58602540</v>
      </c>
      <c r="E9" s="3">
        <v>591945</v>
      </c>
      <c r="F9" s="9">
        <v>0</v>
      </c>
      <c r="G9" s="4">
        <v>1.000000253401985E-2</v>
      </c>
      <c r="H9" s="26" t="s">
        <v>323</v>
      </c>
      <c r="I9" s="46" t="s">
        <v>349</v>
      </c>
    </row>
    <row r="10" spans="1:9" ht="42.75" hidden="1" customHeight="1" x14ac:dyDescent="0.25">
      <c r="A10" s="5">
        <v>812</v>
      </c>
      <c r="B10" s="2" t="s">
        <v>86</v>
      </c>
      <c r="C10" s="3">
        <v>376964242</v>
      </c>
      <c r="D10" s="7">
        <v>373194600</v>
      </c>
      <c r="E10" s="9">
        <v>3769642</v>
      </c>
      <c r="F10" s="9">
        <v>0</v>
      </c>
      <c r="G10" s="4">
        <v>9.9999988858359666E-3</v>
      </c>
      <c r="H10" s="26" t="s">
        <v>308</v>
      </c>
      <c r="I10" s="46" t="s">
        <v>349</v>
      </c>
    </row>
    <row r="11" spans="1:9" ht="18.75" hidden="1" customHeight="1" x14ac:dyDescent="0.25">
      <c r="A11" s="95" t="s">
        <v>333</v>
      </c>
      <c r="B11" s="95"/>
      <c r="C11" s="95"/>
      <c r="D11" s="95"/>
      <c r="E11" s="95"/>
      <c r="F11" s="95"/>
      <c r="G11" s="95"/>
      <c r="H11" s="95"/>
      <c r="I11" s="95"/>
    </row>
    <row r="12" spans="1:9" ht="47.25" customHeight="1" x14ac:dyDescent="0.25">
      <c r="A12" s="45">
        <v>814</v>
      </c>
      <c r="B12" s="35" t="s">
        <v>58</v>
      </c>
      <c r="C12" s="36">
        <v>359030000</v>
      </c>
      <c r="D12" s="36">
        <v>317813800</v>
      </c>
      <c r="E12" s="36">
        <f>D12*0.08/0.92</f>
        <v>27635982.608695652</v>
      </c>
      <c r="F12" s="37">
        <v>0</v>
      </c>
      <c r="G12" s="38">
        <v>7.9993315321839398E-2</v>
      </c>
      <c r="H12" s="42" t="s">
        <v>358</v>
      </c>
      <c r="I12" s="46" t="s">
        <v>350</v>
      </c>
    </row>
    <row r="13" spans="1:9" ht="38.25" hidden="1" x14ac:dyDescent="0.25">
      <c r="A13" s="1">
        <v>814</v>
      </c>
      <c r="B13" s="2" t="s">
        <v>59</v>
      </c>
      <c r="C13" s="3">
        <v>158336000</v>
      </c>
      <c r="D13" s="3">
        <v>151876000</v>
      </c>
      <c r="E13" s="3">
        <v>6460000</v>
      </c>
      <c r="F13" s="9">
        <v>0</v>
      </c>
      <c r="G13" s="4">
        <v>4.079931285367825E-2</v>
      </c>
      <c r="H13" s="26" t="s">
        <v>319</v>
      </c>
      <c r="I13" s="46" t="s">
        <v>349</v>
      </c>
    </row>
    <row r="14" spans="1:9" ht="63.75" hidden="1" x14ac:dyDescent="0.25">
      <c r="A14" s="1">
        <v>814</v>
      </c>
      <c r="B14" s="6" t="s">
        <v>60</v>
      </c>
      <c r="C14" s="3">
        <v>35000000</v>
      </c>
      <c r="D14" s="3">
        <v>21000000</v>
      </c>
      <c r="E14" s="3">
        <v>14000000</v>
      </c>
      <c r="F14" s="9">
        <v>0</v>
      </c>
      <c r="G14" s="4">
        <v>0.4</v>
      </c>
      <c r="H14" s="26" t="s">
        <v>320</v>
      </c>
      <c r="I14" s="46" t="s">
        <v>349</v>
      </c>
    </row>
    <row r="15" spans="1:9" ht="42.75" hidden="1" customHeight="1" x14ac:dyDescent="0.25">
      <c r="A15" s="1">
        <v>814</v>
      </c>
      <c r="B15" s="2" t="s">
        <v>62</v>
      </c>
      <c r="C15" s="3">
        <v>105908600</v>
      </c>
      <c r="D15" s="3">
        <v>97380200</v>
      </c>
      <c r="E15" s="3">
        <v>8528400</v>
      </c>
      <c r="F15" s="9">
        <v>0</v>
      </c>
      <c r="G15" s="4">
        <v>8.0526038489792146E-2</v>
      </c>
      <c r="H15" s="26" t="s">
        <v>314</v>
      </c>
      <c r="I15" s="46" t="s">
        <v>349</v>
      </c>
    </row>
    <row r="16" spans="1:9" ht="33" hidden="1" customHeight="1" x14ac:dyDescent="0.25">
      <c r="A16" s="1">
        <v>814</v>
      </c>
      <c r="B16" s="2" t="s">
        <v>65</v>
      </c>
      <c r="C16" s="3">
        <v>56071400</v>
      </c>
      <c r="D16" s="3">
        <v>51585600</v>
      </c>
      <c r="E16" s="3">
        <v>4485800</v>
      </c>
      <c r="F16" s="9">
        <v>0</v>
      </c>
      <c r="G16" s="4">
        <v>8.0001569427551295E-2</v>
      </c>
      <c r="H16" s="26" t="s">
        <v>321</v>
      </c>
      <c r="I16" s="46" t="s">
        <v>349</v>
      </c>
    </row>
    <row r="17" spans="1:9" ht="36.75" hidden="1" customHeight="1" x14ac:dyDescent="0.25">
      <c r="A17" s="1">
        <v>814</v>
      </c>
      <c r="B17" s="2" t="s">
        <v>66</v>
      </c>
      <c r="C17" s="3">
        <v>42095200</v>
      </c>
      <c r="D17" s="3">
        <v>19485800</v>
      </c>
      <c r="E17" s="3">
        <v>22609400</v>
      </c>
      <c r="F17" s="9">
        <v>0</v>
      </c>
      <c r="G17" s="4">
        <v>0.5371016172865315</v>
      </c>
      <c r="H17" s="26" t="s">
        <v>315</v>
      </c>
      <c r="I17" s="46" t="s">
        <v>349</v>
      </c>
    </row>
    <row r="18" spans="1:9" ht="51" hidden="1" x14ac:dyDescent="0.25">
      <c r="A18" s="1">
        <v>814</v>
      </c>
      <c r="B18" s="2" t="s">
        <v>72</v>
      </c>
      <c r="C18" s="3">
        <v>58684900</v>
      </c>
      <c r="D18" s="3">
        <v>9634200</v>
      </c>
      <c r="E18" s="3">
        <v>49050700</v>
      </c>
      <c r="F18" s="9">
        <v>0</v>
      </c>
      <c r="G18" s="4">
        <v>0.83583170457817935</v>
      </c>
      <c r="H18" s="26" t="s">
        <v>343</v>
      </c>
      <c r="I18" s="46" t="s">
        <v>349</v>
      </c>
    </row>
    <row r="19" spans="1:9" ht="76.5" hidden="1" x14ac:dyDescent="0.25">
      <c r="A19" s="1">
        <v>814</v>
      </c>
      <c r="B19" s="2" t="s">
        <v>137</v>
      </c>
      <c r="C19" s="7">
        <v>322732100</v>
      </c>
      <c r="D19" s="7">
        <v>322732100</v>
      </c>
      <c r="E19" s="7">
        <v>0</v>
      </c>
      <c r="F19" s="9">
        <v>0</v>
      </c>
      <c r="G19" s="11" t="s">
        <v>329</v>
      </c>
      <c r="H19" s="26" t="s">
        <v>359</v>
      </c>
      <c r="I19" s="46" t="s">
        <v>349</v>
      </c>
    </row>
    <row r="20" spans="1:9" ht="51" hidden="1" x14ac:dyDescent="0.25">
      <c r="A20" s="1">
        <v>814</v>
      </c>
      <c r="B20" s="2" t="s">
        <v>133</v>
      </c>
      <c r="C20" s="7">
        <v>44547000</v>
      </c>
      <c r="D20" s="7">
        <v>44547000</v>
      </c>
      <c r="E20" s="7">
        <v>0</v>
      </c>
      <c r="F20" s="9">
        <v>0</v>
      </c>
      <c r="G20" s="11" t="s">
        <v>329</v>
      </c>
      <c r="H20" s="26" t="s">
        <v>318</v>
      </c>
      <c r="I20" s="46" t="s">
        <v>349</v>
      </c>
    </row>
    <row r="21" spans="1:9" ht="48" hidden="1" customHeight="1" x14ac:dyDescent="0.25">
      <c r="A21" s="1">
        <v>814</v>
      </c>
      <c r="B21" s="2" t="s">
        <v>134</v>
      </c>
      <c r="C21" s="7">
        <v>151930300</v>
      </c>
      <c r="D21" s="7">
        <v>151930300</v>
      </c>
      <c r="E21" s="7">
        <v>0</v>
      </c>
      <c r="F21" s="9">
        <v>0</v>
      </c>
      <c r="G21" s="11" t="s">
        <v>329</v>
      </c>
      <c r="H21" s="26" t="s">
        <v>352</v>
      </c>
      <c r="I21" s="46" t="s">
        <v>350</v>
      </c>
    </row>
    <row r="22" spans="1:9" ht="60" hidden="1" customHeight="1" x14ac:dyDescent="0.25">
      <c r="A22" s="1">
        <v>814</v>
      </c>
      <c r="B22" s="2" t="s">
        <v>135</v>
      </c>
      <c r="C22" s="7">
        <v>10251000</v>
      </c>
      <c r="D22" s="7">
        <v>10251000</v>
      </c>
      <c r="E22" s="7">
        <v>0</v>
      </c>
      <c r="F22" s="9">
        <v>0</v>
      </c>
      <c r="G22" s="11" t="s">
        <v>329</v>
      </c>
      <c r="H22" s="26" t="s">
        <v>342</v>
      </c>
      <c r="I22" s="46" t="s">
        <v>349</v>
      </c>
    </row>
    <row r="23" spans="1:9" ht="51" hidden="1" x14ac:dyDescent="0.25">
      <c r="A23" s="1">
        <v>814</v>
      </c>
      <c r="B23" s="2" t="s">
        <v>136</v>
      </c>
      <c r="C23" s="7">
        <v>2179800</v>
      </c>
      <c r="D23" s="7">
        <v>2179800</v>
      </c>
      <c r="E23" s="7">
        <v>0</v>
      </c>
      <c r="F23" s="9">
        <v>0</v>
      </c>
      <c r="G23" s="11" t="s">
        <v>329</v>
      </c>
      <c r="H23" s="26" t="s">
        <v>309</v>
      </c>
      <c r="I23" s="46" t="s">
        <v>349</v>
      </c>
    </row>
    <row r="24" spans="1:9" ht="24" hidden="1" customHeight="1" x14ac:dyDescent="0.25">
      <c r="A24" s="95" t="s">
        <v>334</v>
      </c>
      <c r="B24" s="95"/>
      <c r="C24" s="95"/>
      <c r="D24" s="95"/>
      <c r="E24" s="95"/>
      <c r="F24" s="95"/>
      <c r="G24" s="95"/>
      <c r="H24" s="95"/>
      <c r="I24" s="95"/>
    </row>
    <row r="25" spans="1:9" ht="43.5" hidden="1" customHeight="1" x14ac:dyDescent="0.25">
      <c r="A25" s="1">
        <v>815</v>
      </c>
      <c r="B25" s="2" t="s">
        <v>74</v>
      </c>
      <c r="C25" s="3">
        <v>34589348</v>
      </c>
      <c r="D25" s="7">
        <v>31822200</v>
      </c>
      <c r="E25" s="3">
        <v>2767148</v>
      </c>
      <c r="F25" s="9">
        <v>0</v>
      </c>
      <c r="G25" s="4">
        <v>8.0000004625701532E-2</v>
      </c>
      <c r="H25" s="26" t="s">
        <v>316</v>
      </c>
      <c r="I25" s="46" t="s">
        <v>349</v>
      </c>
    </row>
    <row r="26" spans="1:9" ht="43.5" hidden="1" customHeight="1" x14ac:dyDescent="0.25">
      <c r="A26" s="5">
        <v>815</v>
      </c>
      <c r="B26" s="2" t="s">
        <v>79</v>
      </c>
      <c r="C26" s="3">
        <v>8854131</v>
      </c>
      <c r="D26" s="3">
        <v>8145800</v>
      </c>
      <c r="E26" s="9">
        <v>708331</v>
      </c>
      <c r="F26" s="9">
        <v>0</v>
      </c>
      <c r="G26" s="4">
        <v>8.0000058729648341E-2</v>
      </c>
      <c r="H26" s="26" t="s">
        <v>295</v>
      </c>
      <c r="I26" s="46" t="s">
        <v>349</v>
      </c>
    </row>
    <row r="27" spans="1:9" ht="44.25" hidden="1" customHeight="1" x14ac:dyDescent="0.25">
      <c r="A27" s="5">
        <v>815</v>
      </c>
      <c r="B27" s="2" t="s">
        <v>80</v>
      </c>
      <c r="C27" s="3">
        <v>5061742</v>
      </c>
      <c r="D27" s="3">
        <v>4656800</v>
      </c>
      <c r="E27" s="9">
        <v>404942</v>
      </c>
      <c r="F27" s="9">
        <v>0</v>
      </c>
      <c r="G27" s="4">
        <v>8.0000521559573753E-2</v>
      </c>
      <c r="H27" s="26" t="s">
        <v>296</v>
      </c>
      <c r="I27" s="46" t="s">
        <v>349</v>
      </c>
    </row>
    <row r="28" spans="1:9" ht="42.75" hidden="1" customHeight="1" x14ac:dyDescent="0.25">
      <c r="A28" s="5">
        <v>815</v>
      </c>
      <c r="B28" s="2" t="s">
        <v>80</v>
      </c>
      <c r="C28" s="3">
        <v>19085556</v>
      </c>
      <c r="D28" s="3">
        <v>18894700</v>
      </c>
      <c r="E28" s="9">
        <v>190856</v>
      </c>
      <c r="F28" s="9">
        <v>0</v>
      </c>
      <c r="G28" s="4">
        <v>1.0000023054083413E-2</v>
      </c>
      <c r="H28" s="26" t="s">
        <v>310</v>
      </c>
      <c r="I28" s="46" t="s">
        <v>349</v>
      </c>
    </row>
    <row r="29" spans="1:9" ht="24" hidden="1" customHeight="1" x14ac:dyDescent="0.25">
      <c r="A29" s="95" t="s">
        <v>335</v>
      </c>
      <c r="B29" s="95"/>
      <c r="C29" s="95"/>
      <c r="D29" s="95"/>
      <c r="E29" s="95"/>
      <c r="F29" s="95"/>
      <c r="G29" s="95"/>
      <c r="H29" s="95"/>
      <c r="I29" s="95"/>
    </row>
    <row r="30" spans="1:9" ht="47.25" hidden="1" customHeight="1" x14ac:dyDescent="0.25">
      <c r="A30" s="34">
        <v>816</v>
      </c>
      <c r="B30" s="35" t="s">
        <v>52</v>
      </c>
      <c r="C30" s="36">
        <v>65873.02</v>
      </c>
      <c r="D30" s="36">
        <v>41500</v>
      </c>
      <c r="E30" s="36">
        <v>24373.020000000004</v>
      </c>
      <c r="F30" s="37">
        <v>0</v>
      </c>
      <c r="G30" s="38">
        <v>0.37000003946987708</v>
      </c>
      <c r="H30" s="26" t="s">
        <v>360</v>
      </c>
      <c r="I30" s="46" t="s">
        <v>349</v>
      </c>
    </row>
    <row r="31" spans="1:9" ht="42.75" hidden="1" customHeight="1" x14ac:dyDescent="0.25">
      <c r="A31" s="1">
        <v>816</v>
      </c>
      <c r="B31" s="2" t="s">
        <v>57</v>
      </c>
      <c r="C31" s="3">
        <v>23156521.739999998</v>
      </c>
      <c r="D31" s="3">
        <v>21304000</v>
      </c>
      <c r="E31" s="3">
        <v>1852521.7399999984</v>
      </c>
      <c r="F31" s="9">
        <v>0</v>
      </c>
      <c r="G31" s="4">
        <v>8.0000000034547436E-2</v>
      </c>
      <c r="H31" s="26" t="s">
        <v>306</v>
      </c>
      <c r="I31" s="46" t="s">
        <v>349</v>
      </c>
    </row>
    <row r="32" spans="1:9" ht="42" hidden="1" customHeight="1" x14ac:dyDescent="0.25">
      <c r="A32" s="1">
        <v>816</v>
      </c>
      <c r="B32" s="2" t="s">
        <v>63</v>
      </c>
      <c r="C32" s="3">
        <v>73047879</v>
      </c>
      <c r="D32" s="3">
        <v>72317400</v>
      </c>
      <c r="E32" s="3">
        <v>730479</v>
      </c>
      <c r="F32" s="9">
        <v>0</v>
      </c>
      <c r="G32" s="4">
        <v>1.0000002874826797E-2</v>
      </c>
      <c r="H32" s="26" t="s">
        <v>305</v>
      </c>
      <c r="I32" s="46" t="s">
        <v>349</v>
      </c>
    </row>
    <row r="33" spans="1:9" ht="48.75" hidden="1" customHeight="1" x14ac:dyDescent="0.25">
      <c r="A33" s="1">
        <v>816</v>
      </c>
      <c r="B33" s="2" t="s">
        <v>64</v>
      </c>
      <c r="C33" s="3">
        <v>23118283</v>
      </c>
      <c r="D33" s="3">
        <v>22887100</v>
      </c>
      <c r="E33" s="3">
        <v>231183</v>
      </c>
      <c r="F33" s="9">
        <v>0</v>
      </c>
      <c r="G33" s="4">
        <v>1.0000007353487281E-2</v>
      </c>
      <c r="H33" s="26" t="s">
        <v>307</v>
      </c>
      <c r="I33" s="46" t="s">
        <v>349</v>
      </c>
    </row>
    <row r="34" spans="1:9" ht="51" hidden="1" x14ac:dyDescent="0.25">
      <c r="A34" s="1">
        <v>816</v>
      </c>
      <c r="B34" s="6" t="s">
        <v>69</v>
      </c>
      <c r="C34" s="3">
        <v>124404021.7</v>
      </c>
      <c r="D34" s="7">
        <v>114451700</v>
      </c>
      <c r="E34" s="3">
        <v>9952321.700000003</v>
      </c>
      <c r="F34" s="9">
        <v>0</v>
      </c>
      <c r="G34" s="4">
        <v>7.9999999710620315E-2</v>
      </c>
      <c r="H34" s="26" t="s">
        <v>290</v>
      </c>
      <c r="I34" s="46" t="s">
        <v>349</v>
      </c>
    </row>
    <row r="35" spans="1:9" ht="39.75" hidden="1" customHeight="1" x14ac:dyDescent="0.25">
      <c r="A35" s="5">
        <v>816</v>
      </c>
      <c r="B35" s="2" t="s">
        <v>81</v>
      </c>
      <c r="C35" s="3">
        <v>473375217.38999999</v>
      </c>
      <c r="D35" s="7">
        <v>435505200</v>
      </c>
      <c r="E35" s="9">
        <v>37870017.389999986</v>
      </c>
      <c r="F35" s="9">
        <v>0</v>
      </c>
      <c r="G35" s="4">
        <v>7.9999999997464988E-2</v>
      </c>
      <c r="H35" s="26" t="s">
        <v>304</v>
      </c>
      <c r="I35" s="46" t="s">
        <v>349</v>
      </c>
    </row>
    <row r="36" spans="1:9" ht="63.75" hidden="1" x14ac:dyDescent="0.25">
      <c r="A36" s="1">
        <v>816</v>
      </c>
      <c r="B36" s="2" t="s">
        <v>91</v>
      </c>
      <c r="C36" s="7">
        <v>240341241.31</v>
      </c>
      <c r="D36" s="7">
        <v>216723700</v>
      </c>
      <c r="E36" s="7">
        <v>18845539.199999988</v>
      </c>
      <c r="F36" s="7">
        <v>4772002.1100000003</v>
      </c>
      <c r="G36" s="11">
        <v>8.0000000271682289E-2</v>
      </c>
      <c r="H36" s="26" t="s">
        <v>345</v>
      </c>
      <c r="I36" s="46" t="s">
        <v>349</v>
      </c>
    </row>
    <row r="37" spans="1:9" ht="24" hidden="1" customHeight="1" x14ac:dyDescent="0.25">
      <c r="A37" s="95" t="s">
        <v>336</v>
      </c>
      <c r="B37" s="95"/>
      <c r="C37" s="95"/>
      <c r="D37" s="95"/>
      <c r="E37" s="95"/>
      <c r="F37" s="95"/>
      <c r="G37" s="95"/>
      <c r="H37" s="95"/>
      <c r="I37" s="95"/>
    </row>
    <row r="38" spans="1:9" ht="43.5" hidden="1" customHeight="1" x14ac:dyDescent="0.25">
      <c r="A38" s="5">
        <v>817</v>
      </c>
      <c r="B38" s="2" t="s">
        <v>83</v>
      </c>
      <c r="C38" s="3">
        <v>192175543.47999999</v>
      </c>
      <c r="D38" s="7">
        <v>176801500</v>
      </c>
      <c r="E38" s="9">
        <v>15374043.479999989</v>
      </c>
      <c r="F38" s="9">
        <v>0</v>
      </c>
      <c r="G38" s="4">
        <v>8.0000000008325675E-2</v>
      </c>
      <c r="H38" s="26" t="s">
        <v>299</v>
      </c>
      <c r="I38" s="46" t="s">
        <v>349</v>
      </c>
    </row>
    <row r="39" spans="1:9" ht="42" hidden="1" customHeight="1" x14ac:dyDescent="0.25">
      <c r="A39" s="5">
        <v>817</v>
      </c>
      <c r="B39" s="2" t="s">
        <v>84</v>
      </c>
      <c r="C39" s="3">
        <v>112438586.95999999</v>
      </c>
      <c r="D39" s="7">
        <v>103443500</v>
      </c>
      <c r="E39" s="9">
        <v>8995086.9599999934</v>
      </c>
      <c r="F39" s="9">
        <v>0</v>
      </c>
      <c r="G39" s="4">
        <v>8.0000000028459931E-2</v>
      </c>
      <c r="H39" s="26" t="s">
        <v>346</v>
      </c>
      <c r="I39" s="46" t="s">
        <v>349</v>
      </c>
    </row>
    <row r="40" spans="1:9" ht="38.25" hidden="1" x14ac:dyDescent="0.25">
      <c r="A40" s="5">
        <v>817</v>
      </c>
      <c r="B40" s="2" t="s">
        <v>85</v>
      </c>
      <c r="C40" s="3">
        <v>1817392282.6099999</v>
      </c>
      <c r="D40" s="7">
        <v>1672000900</v>
      </c>
      <c r="E40" s="9">
        <v>145391382.6099999</v>
      </c>
      <c r="F40" s="9">
        <v>0</v>
      </c>
      <c r="G40" s="4">
        <v>8.0000000000660237E-2</v>
      </c>
      <c r="H40" s="26" t="s">
        <v>311</v>
      </c>
      <c r="I40" s="46" t="s">
        <v>349</v>
      </c>
    </row>
    <row r="41" spans="1:9" ht="42" hidden="1" customHeight="1" x14ac:dyDescent="0.25">
      <c r="A41" s="1">
        <v>817</v>
      </c>
      <c r="B41" s="2" t="s">
        <v>88</v>
      </c>
      <c r="C41" s="3">
        <v>45053913.039999999</v>
      </c>
      <c r="D41" s="3">
        <v>41449600</v>
      </c>
      <c r="E41" s="9">
        <v>3604313.0399999991</v>
      </c>
      <c r="F41" s="9">
        <v>0</v>
      </c>
      <c r="G41" s="4">
        <v>7.9999999928973969E-2</v>
      </c>
      <c r="H41" s="26" t="s">
        <v>317</v>
      </c>
      <c r="I41" s="46" t="s">
        <v>349</v>
      </c>
    </row>
    <row r="42" spans="1:9" ht="42.75" hidden="1" customHeight="1" x14ac:dyDescent="0.25">
      <c r="A42" s="1">
        <v>817</v>
      </c>
      <c r="B42" s="2" t="s">
        <v>89</v>
      </c>
      <c r="C42" s="3">
        <v>626847.82999999996</v>
      </c>
      <c r="D42" s="3">
        <v>576700</v>
      </c>
      <c r="E42" s="9">
        <v>50147.829999999958</v>
      </c>
      <c r="F42" s="9">
        <v>0</v>
      </c>
      <c r="G42" s="4">
        <v>8.0000005743020533E-2</v>
      </c>
      <c r="H42" s="26" t="s">
        <v>302</v>
      </c>
      <c r="I42" s="46" t="s">
        <v>349</v>
      </c>
    </row>
    <row r="43" spans="1:9" ht="42" hidden="1" customHeight="1" x14ac:dyDescent="0.25">
      <c r="A43" s="1">
        <v>817</v>
      </c>
      <c r="B43" s="2" t="s">
        <v>90</v>
      </c>
      <c r="C43" s="9">
        <v>147379456.52000001</v>
      </c>
      <c r="D43" s="3">
        <v>135589100</v>
      </c>
      <c r="E43" s="9">
        <v>11790356.520000011</v>
      </c>
      <c r="F43" s="9">
        <v>0</v>
      </c>
      <c r="G43" s="4">
        <v>7.9999999989143741E-2</v>
      </c>
      <c r="H43" s="26" t="s">
        <v>300</v>
      </c>
      <c r="I43" s="46" t="s">
        <v>349</v>
      </c>
    </row>
    <row r="44" spans="1:9" ht="60" hidden="1" customHeight="1" x14ac:dyDescent="0.25">
      <c r="A44" s="5">
        <v>817</v>
      </c>
      <c r="B44" s="6" t="s">
        <v>87</v>
      </c>
      <c r="C44" s="3">
        <v>751224925.51999998</v>
      </c>
      <c r="D44" s="7">
        <v>628190100</v>
      </c>
      <c r="E44" s="7">
        <v>121004825.52</v>
      </c>
      <c r="F44" s="7">
        <v>2030000</v>
      </c>
      <c r="G44" s="4">
        <v>0.16151314083716353</v>
      </c>
      <c r="H44" s="26" t="s">
        <v>328</v>
      </c>
      <c r="I44" s="46" t="s">
        <v>349</v>
      </c>
    </row>
    <row r="45" spans="1:9" ht="38.25" hidden="1" x14ac:dyDescent="0.25">
      <c r="A45" s="1">
        <v>817</v>
      </c>
      <c r="B45" s="2" t="s">
        <v>94</v>
      </c>
      <c r="C45" s="7">
        <v>38844992.369999997</v>
      </c>
      <c r="D45" s="7">
        <v>37844992.369999997</v>
      </c>
      <c r="E45" s="7">
        <v>1000000</v>
      </c>
      <c r="F45" s="9">
        <v>0</v>
      </c>
      <c r="G45" s="11">
        <v>2.5743343967607531E-2</v>
      </c>
      <c r="H45" s="27" t="s">
        <v>326</v>
      </c>
      <c r="I45" s="47" t="s">
        <v>351</v>
      </c>
    </row>
    <row r="46" spans="1:9" ht="24" hidden="1" customHeight="1" x14ac:dyDescent="0.25">
      <c r="A46" s="95" t="s">
        <v>337</v>
      </c>
      <c r="B46" s="95"/>
      <c r="C46" s="95"/>
      <c r="D46" s="95"/>
      <c r="E46" s="95"/>
      <c r="F46" s="95"/>
      <c r="G46" s="95"/>
      <c r="H46" s="95"/>
      <c r="I46" s="95"/>
    </row>
    <row r="47" spans="1:9" ht="38.25" hidden="1" x14ac:dyDescent="0.25">
      <c r="A47" s="10">
        <v>819</v>
      </c>
      <c r="B47" s="2" t="s">
        <v>49</v>
      </c>
      <c r="C47" s="3">
        <v>165610290</v>
      </c>
      <c r="D47" s="3">
        <v>152361500</v>
      </c>
      <c r="E47" s="3">
        <v>13248790</v>
      </c>
      <c r="F47" s="9">
        <v>0</v>
      </c>
      <c r="G47" s="4">
        <v>7.9999799529364993E-2</v>
      </c>
      <c r="H47" s="26" t="s">
        <v>312</v>
      </c>
      <c r="I47" s="46" t="s">
        <v>349</v>
      </c>
    </row>
    <row r="48" spans="1:9" ht="38.25" hidden="1" x14ac:dyDescent="0.25">
      <c r="A48" s="1">
        <v>819</v>
      </c>
      <c r="B48" s="6" t="s">
        <v>93</v>
      </c>
      <c r="C48" s="7">
        <v>1005734448</v>
      </c>
      <c r="D48" s="7">
        <v>746080700</v>
      </c>
      <c r="E48" s="7">
        <v>259653748</v>
      </c>
      <c r="F48" s="9">
        <v>0</v>
      </c>
      <c r="G48" s="11">
        <v>0.25817326682639391</v>
      </c>
      <c r="H48" s="27" t="s">
        <v>325</v>
      </c>
      <c r="I48" s="47" t="s">
        <v>351</v>
      </c>
    </row>
    <row r="49" spans="1:9" ht="24" hidden="1" customHeight="1" x14ac:dyDescent="0.25">
      <c r="A49" s="95" t="s">
        <v>338</v>
      </c>
      <c r="B49" s="95"/>
      <c r="C49" s="95"/>
      <c r="D49" s="95"/>
      <c r="E49" s="95"/>
      <c r="F49" s="95"/>
      <c r="G49" s="95"/>
      <c r="H49" s="95"/>
      <c r="I49" s="95"/>
    </row>
    <row r="50" spans="1:9" ht="44.25" hidden="1" customHeight="1" x14ac:dyDescent="0.25">
      <c r="A50" s="34">
        <v>821</v>
      </c>
      <c r="B50" s="35" t="s">
        <v>54</v>
      </c>
      <c r="C50" s="36">
        <v>398641000</v>
      </c>
      <c r="D50" s="36">
        <v>78641000</v>
      </c>
      <c r="E50" s="36">
        <v>6838347.8299999833</v>
      </c>
      <c r="F50" s="36">
        <v>313161652.17000002</v>
      </c>
      <c r="G50" s="38">
        <v>8.0000000042115257E-2</v>
      </c>
      <c r="H50" s="39" t="s">
        <v>292</v>
      </c>
      <c r="I50" s="46" t="s">
        <v>349</v>
      </c>
    </row>
    <row r="51" spans="1:9" ht="47.25" hidden="1" customHeight="1" x14ac:dyDescent="0.25">
      <c r="A51" s="1">
        <v>821</v>
      </c>
      <c r="B51" s="2" t="s">
        <v>55</v>
      </c>
      <c r="C51" s="3">
        <v>536863584</v>
      </c>
      <c r="D51" s="3">
        <v>487761600</v>
      </c>
      <c r="E51" s="3">
        <v>42414052.170000017</v>
      </c>
      <c r="F51" s="3">
        <v>6687931.8299999833</v>
      </c>
      <c r="G51" s="4">
        <v>7.9999999993209822E-2</v>
      </c>
      <c r="H51" s="26" t="s">
        <v>301</v>
      </c>
      <c r="I51" s="46" t="s">
        <v>349</v>
      </c>
    </row>
    <row r="52" spans="1:9" ht="44.25" hidden="1" customHeight="1" x14ac:dyDescent="0.25">
      <c r="A52" s="1">
        <v>821</v>
      </c>
      <c r="B52" s="2" t="s">
        <v>73</v>
      </c>
      <c r="C52" s="3">
        <v>1280000</v>
      </c>
      <c r="D52" s="3">
        <v>1177600</v>
      </c>
      <c r="E52" s="3">
        <v>102400</v>
      </c>
      <c r="F52" s="9">
        <v>0</v>
      </c>
      <c r="G52" s="4">
        <v>0.08</v>
      </c>
      <c r="H52" s="26" t="s">
        <v>293</v>
      </c>
      <c r="I52" s="46" t="s">
        <v>349</v>
      </c>
    </row>
    <row r="53" spans="1:9" ht="43.5" hidden="1" customHeight="1" x14ac:dyDescent="0.25">
      <c r="A53" s="1">
        <v>821</v>
      </c>
      <c r="B53" s="2" t="s">
        <v>76</v>
      </c>
      <c r="C53" s="3">
        <v>74254890</v>
      </c>
      <c r="D53" s="3">
        <v>41932700</v>
      </c>
      <c r="E53" s="3">
        <v>32322190</v>
      </c>
      <c r="F53" s="9">
        <v>0</v>
      </c>
      <c r="G53" s="4">
        <v>0.43528702284792287</v>
      </c>
      <c r="H53" s="26" t="s">
        <v>294</v>
      </c>
      <c r="I53" s="46" t="s">
        <v>349</v>
      </c>
    </row>
    <row r="54" spans="1:9" ht="59.25" hidden="1" customHeight="1" x14ac:dyDescent="0.25">
      <c r="A54" s="1">
        <v>821</v>
      </c>
      <c r="B54" s="2" t="s">
        <v>51</v>
      </c>
      <c r="C54" s="3">
        <v>19477755.390000001</v>
      </c>
      <c r="D54" s="3">
        <v>8007300</v>
      </c>
      <c r="E54" s="3">
        <v>1548417.3900000001</v>
      </c>
      <c r="F54" s="3">
        <v>9922038</v>
      </c>
      <c r="G54" s="4">
        <v>0.1620409359971664</v>
      </c>
      <c r="H54" s="26" t="s">
        <v>327</v>
      </c>
      <c r="I54" s="46" t="s">
        <v>349</v>
      </c>
    </row>
    <row r="55" spans="1:9" ht="37.5" hidden="1" customHeight="1" x14ac:dyDescent="0.25">
      <c r="A55" s="1">
        <v>821</v>
      </c>
      <c r="B55" s="2" t="s">
        <v>77</v>
      </c>
      <c r="C55" s="3">
        <v>38362522</v>
      </c>
      <c r="D55" s="8">
        <v>28843400</v>
      </c>
      <c r="E55" s="8">
        <v>2508122</v>
      </c>
      <c r="F55" s="8">
        <v>7011000</v>
      </c>
      <c r="G55" s="4">
        <v>8.0000007655130739E-2</v>
      </c>
      <c r="H55" s="26" t="s">
        <v>298</v>
      </c>
      <c r="I55" s="46" t="s">
        <v>349</v>
      </c>
    </row>
    <row r="56" spans="1:9" ht="24" hidden="1" customHeight="1" x14ac:dyDescent="0.25">
      <c r="A56" s="95" t="s">
        <v>339</v>
      </c>
      <c r="B56" s="95"/>
      <c r="C56" s="95"/>
      <c r="D56" s="95"/>
      <c r="E56" s="95"/>
      <c r="F56" s="95"/>
      <c r="G56" s="95"/>
      <c r="H56" s="95"/>
      <c r="I56" s="95"/>
    </row>
    <row r="57" spans="1:9" ht="42.75" hidden="1" customHeight="1" x14ac:dyDescent="0.25">
      <c r="A57" s="34">
        <v>825</v>
      </c>
      <c r="B57" s="35" t="s">
        <v>53</v>
      </c>
      <c r="C57" s="36">
        <v>3385544</v>
      </c>
      <c r="D57" s="36">
        <v>3114700</v>
      </c>
      <c r="E57" s="36">
        <v>270844</v>
      </c>
      <c r="F57" s="37">
        <v>0</v>
      </c>
      <c r="G57" s="38">
        <v>8.0000141779282732E-2</v>
      </c>
      <c r="H57" s="39" t="s">
        <v>288</v>
      </c>
      <c r="I57" s="46" t="s">
        <v>349</v>
      </c>
    </row>
    <row r="58" spans="1:9" ht="53.25" hidden="1" customHeight="1" x14ac:dyDescent="0.25">
      <c r="A58" s="1">
        <v>825</v>
      </c>
      <c r="B58" s="6" t="s">
        <v>61</v>
      </c>
      <c r="C58" s="3">
        <v>661890000</v>
      </c>
      <c r="D58" s="3">
        <v>608940000</v>
      </c>
      <c r="E58" s="3">
        <v>52950000</v>
      </c>
      <c r="F58" s="9">
        <v>0</v>
      </c>
      <c r="G58" s="4">
        <v>7.9998187009926114E-2</v>
      </c>
      <c r="H58" s="26" t="s">
        <v>354</v>
      </c>
      <c r="I58" s="46" t="s">
        <v>349</v>
      </c>
    </row>
    <row r="59" spans="1:9" ht="47.25" hidden="1" customHeight="1" x14ac:dyDescent="0.25">
      <c r="A59" s="1">
        <v>825</v>
      </c>
      <c r="B59" s="2" t="s">
        <v>67</v>
      </c>
      <c r="C59" s="3">
        <v>125282020</v>
      </c>
      <c r="D59" s="3">
        <v>124029200</v>
      </c>
      <c r="E59" s="3">
        <v>1252820</v>
      </c>
      <c r="F59" s="9">
        <v>0</v>
      </c>
      <c r="G59" s="4">
        <v>9.9999984036017297E-3</v>
      </c>
      <c r="H59" s="26" t="s">
        <v>322</v>
      </c>
      <c r="I59" s="46" t="s">
        <v>349</v>
      </c>
    </row>
    <row r="60" spans="1:9" ht="43.5" hidden="1" customHeight="1" x14ac:dyDescent="0.25">
      <c r="A60" s="1">
        <v>825</v>
      </c>
      <c r="B60" s="2" t="s">
        <v>68</v>
      </c>
      <c r="C60" s="3">
        <v>25252525</v>
      </c>
      <c r="D60" s="3">
        <v>25000000</v>
      </c>
      <c r="E60" s="3">
        <v>252525</v>
      </c>
      <c r="F60" s="9">
        <v>0</v>
      </c>
      <c r="G60" s="4">
        <v>9.999990099999901E-3</v>
      </c>
      <c r="H60" s="26" t="s">
        <v>344</v>
      </c>
      <c r="I60" s="46" t="s">
        <v>349</v>
      </c>
    </row>
    <row r="61" spans="1:9" ht="43.5" hidden="1" customHeight="1" x14ac:dyDescent="0.25">
      <c r="A61" s="1">
        <v>825</v>
      </c>
      <c r="B61" s="2" t="s">
        <v>75</v>
      </c>
      <c r="C61" s="3">
        <v>125397012.36</v>
      </c>
      <c r="D61" s="3">
        <v>103164600</v>
      </c>
      <c r="E61" s="3">
        <v>22232412.359999999</v>
      </c>
      <c r="F61" s="3">
        <v>0</v>
      </c>
      <c r="G61" s="4">
        <v>0.17729618865378843</v>
      </c>
      <c r="H61" s="26" t="s">
        <v>353</v>
      </c>
      <c r="I61" s="46" t="s">
        <v>349</v>
      </c>
    </row>
    <row r="62" spans="1:9" ht="24" hidden="1" customHeight="1" x14ac:dyDescent="0.25">
      <c r="A62" s="95" t="s">
        <v>340</v>
      </c>
      <c r="B62" s="95"/>
      <c r="C62" s="95"/>
      <c r="D62" s="95"/>
      <c r="E62" s="95"/>
      <c r="F62" s="95"/>
      <c r="G62" s="95"/>
      <c r="H62" s="95"/>
      <c r="I62" s="95"/>
    </row>
    <row r="63" spans="1:9" ht="51" hidden="1" x14ac:dyDescent="0.25">
      <c r="A63" s="45">
        <v>832</v>
      </c>
      <c r="B63" s="35" t="s">
        <v>56</v>
      </c>
      <c r="C63" s="36">
        <v>5000000</v>
      </c>
      <c r="D63" s="36">
        <v>4600000</v>
      </c>
      <c r="E63" s="36">
        <v>400000</v>
      </c>
      <c r="F63" s="37">
        <v>0</v>
      </c>
      <c r="G63" s="38">
        <v>0.08</v>
      </c>
      <c r="H63" s="39" t="s">
        <v>297</v>
      </c>
      <c r="I63" s="46" t="s">
        <v>349</v>
      </c>
    </row>
    <row r="64" spans="1:9" ht="43.5" hidden="1" customHeight="1" x14ac:dyDescent="0.25">
      <c r="A64" s="1">
        <v>832</v>
      </c>
      <c r="B64" s="2" t="s">
        <v>92</v>
      </c>
      <c r="C64" s="7">
        <v>30664500</v>
      </c>
      <c r="D64" s="7">
        <v>29131200</v>
      </c>
      <c r="E64" s="7">
        <v>1533300</v>
      </c>
      <c r="F64" s="9">
        <v>0</v>
      </c>
      <c r="G64" s="11">
        <v>5.0002445824976767E-2</v>
      </c>
      <c r="H64" s="26" t="s">
        <v>303</v>
      </c>
      <c r="I64" s="46" t="s">
        <v>349</v>
      </c>
    </row>
    <row r="65" spans="1:9" ht="24" hidden="1" customHeight="1" x14ac:dyDescent="0.25">
      <c r="A65" s="95" t="s">
        <v>341</v>
      </c>
      <c r="B65" s="95"/>
      <c r="C65" s="95"/>
      <c r="D65" s="95"/>
      <c r="E65" s="95"/>
      <c r="F65" s="95"/>
      <c r="G65" s="95"/>
      <c r="H65" s="95"/>
      <c r="I65" s="95"/>
    </row>
    <row r="66" spans="1:9" ht="40.5" hidden="1" customHeight="1" x14ac:dyDescent="0.25">
      <c r="A66" s="34">
        <v>840</v>
      </c>
      <c r="B66" s="35" t="s">
        <v>50</v>
      </c>
      <c r="C66" s="36">
        <v>5546957</v>
      </c>
      <c r="D66" s="36">
        <v>5103200</v>
      </c>
      <c r="E66" s="36">
        <v>443757</v>
      </c>
      <c r="F66" s="37">
        <v>0</v>
      </c>
      <c r="G66" s="38">
        <v>8.000007932277102E-2</v>
      </c>
      <c r="H66" s="39" t="s">
        <v>313</v>
      </c>
      <c r="I66" s="46" t="s">
        <v>349</v>
      </c>
    </row>
    <row r="67" spans="1:9" ht="88.5" hidden="1" customHeight="1" x14ac:dyDescent="0.25">
      <c r="A67" s="5">
        <v>840</v>
      </c>
      <c r="B67" s="6" t="s">
        <v>82</v>
      </c>
      <c r="C67" s="3">
        <v>276266482.84999996</v>
      </c>
      <c r="D67" s="7">
        <v>261608569.09999999</v>
      </c>
      <c r="E67" s="9">
        <v>2642510.7999999821</v>
      </c>
      <c r="F67" s="9">
        <v>12015402.949999999</v>
      </c>
      <c r="G67" s="4">
        <v>1.0000000003784213E-2</v>
      </c>
      <c r="H67" s="39" t="s">
        <v>324</v>
      </c>
      <c r="I67" s="46" t="s">
        <v>349</v>
      </c>
    </row>
    <row r="68" spans="1:9" s="57" customFormat="1" ht="26.25" hidden="1" customHeight="1" x14ac:dyDescent="0.25">
      <c r="A68" s="93" t="s">
        <v>365</v>
      </c>
      <c r="B68" s="93"/>
      <c r="C68" s="93"/>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94" t="s">
        <v>366</v>
      </c>
      <c r="B69" s="94"/>
      <c r="C69" s="94"/>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355</v>
      </c>
      <c r="I70" s="50"/>
    </row>
    <row r="71" spans="1:9" ht="23.25" hidden="1" customHeight="1" x14ac:dyDescent="0.25">
      <c r="B71" s="52" t="s">
        <v>361</v>
      </c>
    </row>
    <row r="72" spans="1:9" ht="23.25" hidden="1" customHeight="1" x14ac:dyDescent="0.25">
      <c r="B72" s="53" t="s">
        <v>356</v>
      </c>
    </row>
    <row r="73" spans="1:9" ht="23.25" hidden="1" customHeight="1" x14ac:dyDescent="0.25">
      <c r="B73" s="53" t="s">
        <v>357</v>
      </c>
    </row>
    <row r="74" spans="1:9" ht="23.25" hidden="1" customHeight="1" x14ac:dyDescent="0.25">
      <c r="B74" s="52" t="s">
        <v>362</v>
      </c>
    </row>
    <row r="75" spans="1:9" ht="23.25" hidden="1" customHeight="1" x14ac:dyDescent="0.25">
      <c r="B75" s="53" t="s">
        <v>363</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2020</vt:lpstr>
      <vt:lpstr>data 2018</vt:lpstr>
      <vt:lpstr>для Старовойтовой</vt:lpstr>
      <vt:lpstr>'2020'!Print_Area</vt:lpstr>
      <vt:lpstr>'2020'!Print_Titles</vt:lpstr>
      <vt:lpstr>'для Старовойтовой'!Print_Titles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Кулешов</cp:lastModifiedBy>
  <cp:lastPrinted>2020-03-05T15:31:02Z</cp:lastPrinted>
  <dcterms:created xsi:type="dcterms:W3CDTF">2018-12-25T15:55:39Z</dcterms:created>
  <dcterms:modified xsi:type="dcterms:W3CDTF">2020-03-10T15:25:56Z</dcterms:modified>
</cp:coreProperties>
</file>